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Karina Botero\Desktop\PAGO PORCESO MC-0036-2025 (Compra aires)\GC\"/>
    </mc:Choice>
  </mc:AlternateContent>
  <xr:revisionPtr revIDLastSave="0" documentId="13_ncr:1_{2D9F6504-ED23-4ABE-9557-0E4EABA43C1F}" xr6:coauthVersionLast="47" xr6:coauthVersionMax="47" xr10:uidLastSave="{00000000-0000-0000-0000-000000000000}"/>
  <bookViews>
    <workbookView xWindow="-120" yWindow="-120" windowWidth="20730" windowHeight="11040" activeTab="1" xr2:uid="{00000000-000D-0000-FFFF-FFFF00000000}"/>
  </bookViews>
  <sheets>
    <sheet name="INSTRUCCIONES" sheetId="6" r:id="rId1"/>
    <sheet name="FORMATO GIL-F-029" sheetId="9" r:id="rId2"/>
    <sheet name="LISTAS" sheetId="4" state="hidden" r:id="rId3"/>
    <sheet name="LISTADO PCI's" sheetId="3" state="hidden" r:id="rId4"/>
  </sheets>
  <externalReferences>
    <externalReference r:id="rId5"/>
    <externalReference r:id="rId6"/>
    <externalReference r:id="rId7"/>
  </externalReferences>
  <definedNames>
    <definedName name="_xlnm._FilterDatabase" localSheetId="1" hidden="1">'FORMATO GIL-F-029'!$A$93:$T$93</definedName>
    <definedName name="_xlnm._FilterDatabase" localSheetId="3">'LISTADO PCI''s'!$B$1:$D$152</definedName>
    <definedName name="NOM_BPIN">'[1]RUBROS X BPIN '!$A$2:$D$338</definedName>
    <definedName name="regionales">[2]regionales!$A$1:$B$34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6" i="9" l="1"/>
  <c r="L96" i="9" l="1"/>
  <c r="K96" i="9"/>
  <c r="M70" i="9"/>
  <c r="M71" i="9"/>
  <c r="M72" i="9"/>
  <c r="G65" i="9"/>
  <c r="G72" i="9"/>
  <c r="G73" i="9"/>
  <c r="G74" i="9"/>
  <c r="G75" i="9"/>
  <c r="G76" i="9"/>
  <c r="G77" i="9"/>
  <c r="G78" i="9"/>
  <c r="G79" i="9"/>
  <c r="G80" i="9"/>
  <c r="G81" i="9"/>
  <c r="G82" i="9"/>
  <c r="G83" i="9"/>
  <c r="G84" i="9"/>
  <c r="G85" i="9"/>
  <c r="G86" i="9"/>
  <c r="G87" i="9"/>
  <c r="G88" i="9"/>
  <c r="G89" i="9"/>
  <c r="G90" i="9"/>
  <c r="G91" i="9"/>
  <c r="G92" i="9"/>
  <c r="G93" i="9"/>
  <c r="G94" i="9"/>
  <c r="G95" i="9"/>
  <c r="G70" i="9"/>
  <c r="M60" i="9"/>
  <c r="M61" i="9"/>
  <c r="M62" i="9"/>
  <c r="M63" i="9"/>
  <c r="M59" i="9"/>
  <c r="I59" i="9"/>
  <c r="F38" i="9"/>
  <c r="F39" i="9" s="1"/>
  <c r="F41" i="9"/>
  <c r="M73" i="9"/>
  <c r="M74" i="9"/>
  <c r="H13" i="9" l="1"/>
  <c r="G120" i="9" l="1"/>
  <c r="D120" i="9"/>
  <c r="H119" i="9"/>
  <c r="H118" i="9"/>
  <c r="I118" i="9" s="1"/>
  <c r="L108" i="9"/>
  <c r="K108" i="9"/>
  <c r="J108" i="9"/>
  <c r="I108" i="9"/>
  <c r="H108" i="9"/>
  <c r="G108" i="9"/>
  <c r="F108" i="9"/>
  <c r="E96" i="9"/>
  <c r="F47" i="9" s="1"/>
  <c r="M95" i="9"/>
  <c r="M94" i="9"/>
  <c r="M93" i="9"/>
  <c r="M92" i="9"/>
  <c r="M91" i="9"/>
  <c r="M90" i="9"/>
  <c r="M89" i="9"/>
  <c r="M88" i="9"/>
  <c r="M87" i="9"/>
  <c r="M86" i="9"/>
  <c r="M85" i="9"/>
  <c r="M84" i="9"/>
  <c r="M83" i="9"/>
  <c r="M82" i="9"/>
  <c r="M81" i="9"/>
  <c r="M80" i="9"/>
  <c r="M79" i="9"/>
  <c r="M78" i="9"/>
  <c r="M77" i="9"/>
  <c r="M76" i="9"/>
  <c r="M75" i="9"/>
  <c r="O67" i="9"/>
  <c r="L67" i="9"/>
  <c r="K67" i="9"/>
  <c r="D67" i="9"/>
  <c r="O64" i="9"/>
  <c r="M64" i="9"/>
  <c r="G54" i="9"/>
  <c r="H53" i="9"/>
  <c r="I48" i="9"/>
  <c r="E43" i="9"/>
  <c r="I42" i="9"/>
  <c r="F42" i="9"/>
  <c r="E39" i="9"/>
  <c r="D39" i="9"/>
  <c r="H19" i="9"/>
  <c r="M96" i="9" l="1"/>
  <c r="J53" i="9"/>
  <c r="K53" i="9" s="1"/>
  <c r="I53" i="9"/>
  <c r="N62" i="9"/>
  <c r="N59" i="9"/>
  <c r="N63" i="9"/>
  <c r="N61" i="9"/>
  <c r="N60" i="9"/>
  <c r="M65" i="9"/>
  <c r="F45" i="9"/>
  <c r="F48" i="9"/>
  <c r="H120" i="9"/>
  <c r="I120" i="9" s="1"/>
  <c r="H54" i="9"/>
  <c r="H55" i="9" s="1"/>
  <c r="D43" i="9"/>
  <c r="F43" i="9"/>
  <c r="F44" i="9" s="1"/>
  <c r="C47" i="9" s="1"/>
  <c r="J67" i="9"/>
  <c r="I119" i="9"/>
  <c r="M53" i="9" l="1"/>
  <c r="F76" i="9"/>
  <c r="F84" i="9"/>
  <c r="F92" i="9"/>
  <c r="F77" i="9"/>
  <c r="F85" i="9"/>
  <c r="F93" i="9"/>
  <c r="F90" i="9"/>
  <c r="F91" i="9"/>
  <c r="F78" i="9"/>
  <c r="F86" i="9"/>
  <c r="F94" i="9"/>
  <c r="F82" i="9"/>
  <c r="F79" i="9"/>
  <c r="F87" i="9"/>
  <c r="F95" i="9"/>
  <c r="F75" i="9"/>
  <c r="F72" i="9"/>
  <c r="F80" i="9"/>
  <c r="F88" i="9"/>
  <c r="F70" i="9"/>
  <c r="F83" i="9"/>
  <c r="F73" i="9"/>
  <c r="F81" i="9"/>
  <c r="F89" i="9"/>
  <c r="F71" i="9"/>
  <c r="F74" i="9"/>
  <c r="C48" i="9"/>
  <c r="J54" i="9"/>
  <c r="J55" i="9" s="1"/>
  <c r="F46" i="9"/>
  <c r="F49" i="9" s="1"/>
  <c r="C49" i="9" s="1"/>
  <c r="M66" i="9"/>
  <c r="N66" i="9" s="1"/>
  <c r="N64" i="9"/>
  <c r="E67" i="9" l="1"/>
  <c r="F96" i="9"/>
  <c r="N65" i="9" s="1"/>
  <c r="A3" i="3" l="1"/>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2" i="3"/>
  <c r="I38" i="9" l="1"/>
  <c r="G41" i="9"/>
  <c r="I41" i="9" s="1"/>
  <c r="I43" i="9" s="1"/>
  <c r="I39" i="9" l="1"/>
  <c r="I44" i="9" s="1"/>
  <c r="I45" i="9" s="1"/>
  <c r="G71" i="9"/>
  <c r="G96" i="9" s="1"/>
  <c r="I78" i="9" l="1"/>
  <c r="J78" i="9" s="1"/>
  <c r="I86" i="9"/>
  <c r="J86" i="9" s="1"/>
  <c r="I94" i="9"/>
  <c r="J94" i="9" s="1"/>
  <c r="I71" i="9"/>
  <c r="J71" i="9" s="1"/>
  <c r="I79" i="9"/>
  <c r="J79" i="9" s="1"/>
  <c r="I87" i="9"/>
  <c r="J87" i="9" s="1"/>
  <c r="I95" i="9"/>
  <c r="J95" i="9" s="1"/>
  <c r="I93" i="9"/>
  <c r="J93" i="9" s="1"/>
  <c r="I72" i="9"/>
  <c r="J72" i="9" s="1"/>
  <c r="I80" i="9"/>
  <c r="J80" i="9" s="1"/>
  <c r="I88" i="9"/>
  <c r="J88" i="9" s="1"/>
  <c r="I70" i="9"/>
  <c r="J70" i="9" s="1"/>
  <c r="I92" i="9"/>
  <c r="J92" i="9" s="1"/>
  <c r="I73" i="9"/>
  <c r="J73" i="9" s="1"/>
  <c r="I81" i="9"/>
  <c r="J81" i="9" s="1"/>
  <c r="I89" i="9"/>
  <c r="J89" i="9" s="1"/>
  <c r="I76" i="9"/>
  <c r="J76" i="9" s="1"/>
  <c r="I85" i="9"/>
  <c r="J85" i="9" s="1"/>
  <c r="I74" i="9"/>
  <c r="J74" i="9" s="1"/>
  <c r="I82" i="9"/>
  <c r="J82" i="9" s="1"/>
  <c r="I90" i="9"/>
  <c r="J90" i="9" s="1"/>
  <c r="I75" i="9"/>
  <c r="J75" i="9" s="1"/>
  <c r="I83" i="9"/>
  <c r="J83" i="9" s="1"/>
  <c r="I91" i="9"/>
  <c r="J91" i="9" s="1"/>
  <c r="I84" i="9"/>
  <c r="J84" i="9" s="1"/>
  <c r="I77" i="9"/>
  <c r="J77" i="9" s="1"/>
  <c r="H48" i="9"/>
  <c r="F67" i="9"/>
  <c r="I47" i="9"/>
  <c r="H47" i="9" s="1"/>
  <c r="O65" i="9"/>
  <c r="I49" i="9" l="1"/>
  <c r="H49" i="9" s="1"/>
  <c r="H45"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tc={98B68344-3999-4833-9CB7-947331FF3C87}</author>
    <author>Exkardymion</author>
    <author>tc={7F7BCFCE-8DAE-4F1C-B789-D52A743706A5}</author>
    <author>tc={8ACFA93E-9426-467E-A061-14A49A5DC234}</author>
  </authors>
  <commentList>
    <comment ref="B19" authorId="0" shapeId="0" xr:uid="{98B68344-3999-4833-9CB7-947331FF3C87}">
      <text>
        <t>[Comentario encadenado]
Su versión de Excel le permite leer este comentario encadenado; sin embargo, las ediciones que se apliquen se quitarán si el archivo se abre en una versión más reciente de Excel. Más información: https://go.microsoft.com/fwlink/?linkid=870924
Comentario:
    PROPUESTA EN LA PARTE DE ABAJO IDENTIFICANDO CADA INMUEBLE A INTERVENIR CON LOS DEMAS DATOS</t>
      </text>
    </comment>
    <comment ref="H28" authorId="1" shapeId="0" xr:uid="{DF57E776-9D79-4556-8315-BFCCC8A4E5C9}">
      <text>
        <r>
          <rPr>
            <b/>
            <sz val="9"/>
            <color indexed="81"/>
            <rFont val="Tahoma"/>
            <family val="2"/>
          </rPr>
          <t>user:</t>
        </r>
        <r>
          <rPr>
            <sz val="9"/>
            <color indexed="81"/>
            <rFont val="Tahoma"/>
            <family val="2"/>
          </rPr>
          <t xml:space="preserve">
las fechas deben colocarse según las acciones administrativas</t>
        </r>
      </text>
    </comment>
    <comment ref="B105" authorId="2" shapeId="0" xr:uid="{7F7BCFCE-8DAE-4F1C-B789-D52A743706A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eliminan estos datos, se colocaron en la parte de abajo</t>
      </text>
    </comment>
    <comment ref="B116" authorId="3" shapeId="0" xr:uid="{8ACFA93E-9426-467E-A061-14A49A5DC23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ELIMINAR SE ESTAN DISCRIMINANDO </t>
      </text>
    </comment>
  </commentList>
</comments>
</file>

<file path=xl/sharedStrings.xml><?xml version="1.0" encoding="utf-8"?>
<sst xmlns="http://schemas.openxmlformats.org/spreadsheetml/2006/main" count="1287" uniqueCount="736">
  <si>
    <t>FECHA DILIGENCIAMIENTO</t>
  </si>
  <si>
    <t>DATOS GENERALES DEL CONTRATO</t>
  </si>
  <si>
    <t xml:space="preserve">CONTRATO PRINCIPAL </t>
  </si>
  <si>
    <t>FECHA SUSCRIPCIÓN</t>
  </si>
  <si>
    <t>CONTRATO DERIVADO</t>
  </si>
  <si>
    <t>FECHA SUSCRIPCIÓN CONTRATO DERIVADO</t>
  </si>
  <si>
    <t>REGIONAL O CENTRO DE FORMACIÓN DE EJECUCIÓN PRESUPUESTAL</t>
  </si>
  <si>
    <t>SENA GESTION GENERAL</t>
  </si>
  <si>
    <t>POSICIÓN CATÁLOGO INSTITUCIONAL REGIONAL O CENTRO DE FORMACIÓN</t>
  </si>
  <si>
    <t>CONTRATISTA</t>
  </si>
  <si>
    <t>NIT</t>
  </si>
  <si>
    <t>OBJETO:</t>
  </si>
  <si>
    <t>LINK DEL CONTRATO EN SECOP II</t>
  </si>
  <si>
    <t xml:space="preserve">REPRESENTANTE LEGAL </t>
  </si>
  <si>
    <t>CONCEPTO DEL CONTRATO</t>
  </si>
  <si>
    <t>REGIONAL DONDE SE REALIZA EL PROYECTO O INVERSIÓN</t>
  </si>
  <si>
    <t xml:space="preserve">incluir lista de despliefue para multiples regionales o centros </t>
  </si>
  <si>
    <t>POSICION CATALOGO INSITUCIONAL REGIONAL O CENTRO DE FORMACIÓN</t>
  </si>
  <si>
    <t>INCLUIR LISTA DESPEGABLE</t>
  </si>
  <si>
    <t>CENTRO DONDE SE UBICA EL PROYECTO O INVERSIÓN</t>
  </si>
  <si>
    <t>ESTADO DE TENENCIA</t>
  </si>
  <si>
    <t>DIRECCIÓN DEL INMUEBLE</t>
  </si>
  <si>
    <t>CIUDAD</t>
  </si>
  <si>
    <t>ORDENADOR DEL GASTO</t>
  </si>
  <si>
    <t>CARGO</t>
  </si>
  <si>
    <t>UNIDAD ADMINISTRATIVA RESPONSABLE DE ORDENAR EL GASTO</t>
  </si>
  <si>
    <t>DEPARTAMENTO / CIUDAD / MUNICIPIO  EXENTO DE IVA?</t>
  </si>
  <si>
    <t>SUPERVISIÓN DESIGNADO DEL SENA</t>
  </si>
  <si>
    <t>APOYO SUPERVISIÓN</t>
  </si>
  <si>
    <t xml:space="preserve">INTERVENTORIA </t>
  </si>
  <si>
    <t xml:space="preserve">CONTRATO No </t>
  </si>
  <si>
    <t>DIRECTOR DE INTERVENTORÍA</t>
  </si>
  <si>
    <t>SUPERVISIÓN SENA</t>
  </si>
  <si>
    <t>FECHA DE INICIO</t>
  </si>
  <si>
    <t>FECHA ESTIMADA DE TERMINACIÓN</t>
  </si>
  <si>
    <t>ACTUACIONES   ADMINISTRATIVAS</t>
  </si>
  <si>
    <t>TIPO DE ACTUACIONES ADMINISTRATIVO</t>
  </si>
  <si>
    <t>FECHA</t>
  </si>
  <si>
    <t>NO. REFERENCIA SECOP  II</t>
  </si>
  <si>
    <t>CONCEPTO</t>
  </si>
  <si>
    <t>VALOR DEL CONTRATO</t>
  </si>
  <si>
    <t>VALOR ANTES DE IVA</t>
  </si>
  <si>
    <t>IVA</t>
  </si>
  <si>
    <t>VALOR TOTAL IVA INCLUIDO</t>
  </si>
  <si>
    <t>ANTICIPO  DISCRIMINADO</t>
  </si>
  <si>
    <t>TOTAL ANTICIPO</t>
  </si>
  <si>
    <t>VALOR</t>
  </si>
  <si>
    <t>PORCENTAJE (%)</t>
  </si>
  <si>
    <t>VALOR TOTAL DEL CONTRATO</t>
  </si>
  <si>
    <t>VALOR TOTAL ANTICIPO</t>
  </si>
  <si>
    <t>ACTUACIONES  ADMINISTRATIVAS</t>
  </si>
  <si>
    <t>SUBTOTAL ADICIONES</t>
  </si>
  <si>
    <t>SUBTOTAL ADICIONES ANTICIPO</t>
  </si>
  <si>
    <t>VALOR TOTAL CONTRATO  =  VR INICIAL  +  ADICIONES</t>
  </si>
  <si>
    <t>VALOR TOTAL ANTICIPO ACUMULADO</t>
  </si>
  <si>
    <t>% AVANCE FINANCIERO</t>
  </si>
  <si>
    <t>DATOS CONTABLES</t>
  </si>
  <si>
    <t>VALOR TOTAL DEL IVA</t>
  </si>
  <si>
    <t>VR TOTAL ANTICIPO</t>
  </si>
  <si>
    <t>VALOR CONTRATO SIN IVA</t>
  </si>
  <si>
    <t>TOTAL PAGADO</t>
  </si>
  <si>
    <t>TOTAL AMORTIZADO</t>
  </si>
  <si>
    <t>SALDO EN TRAMITE DE PAGO</t>
  </si>
  <si>
    <t>SALDO  TRAMITE X AMORTIZAR</t>
  </si>
  <si>
    <t>SALDO POR PAGAR</t>
  </si>
  <si>
    <t>SALDO POR AMORTIZAR</t>
  </si>
  <si>
    <t>INFORMACIÓN PRESUPUESTAL</t>
  </si>
  <si>
    <t>VIGENCIA</t>
  </si>
  <si>
    <t>No. COMPROMISO</t>
  </si>
  <si>
    <t>RUBRO PRESUPUESTAL</t>
  </si>
  <si>
    <t>FUENTE</t>
  </si>
  <si>
    <t>VALOR TOTAL</t>
  </si>
  <si>
    <t>VALOR PAGADO</t>
  </si>
  <si>
    <t>% PAGADO</t>
  </si>
  <si>
    <t>SALDO X PAGAR</t>
  </si>
  <si>
    <t>% POR PAGAR</t>
  </si>
  <si>
    <t xml:space="preserve">ESTADO </t>
  </si>
  <si>
    <t>SALDO PERDIDA APROPIACION / POR OBLIGAR</t>
  </si>
  <si>
    <t>TOTAL</t>
  </si>
  <si>
    <t>% EJECUCIÓN</t>
  </si>
  <si>
    <t>FACTURA - CORTE O PAGO A REALIZAR</t>
  </si>
  <si>
    <t>CUENTA CONTABLE AFECTAR</t>
  </si>
  <si>
    <t xml:space="preserve">INFORMES EN TRAMITE DE PAGO </t>
  </si>
  <si>
    <t xml:space="preserve">DETALLE </t>
  </si>
  <si>
    <t>DETALLE DE LA FACTURA</t>
  </si>
  <si>
    <t>VALOR ANTES DE  IVA</t>
  </si>
  <si>
    <t>VALOR IVA</t>
  </si>
  <si>
    <t xml:space="preserve">VALOR ACTAS DE AVANCE </t>
  </si>
  <si>
    <t>% AVANCE DE OBRA</t>
  </si>
  <si>
    <t xml:space="preserve">AMORTIZACION DEL ANTICIPO </t>
  </si>
  <si>
    <t>VALOR ACTA XX</t>
  </si>
  <si>
    <t>VALOR ADMINISTRACION</t>
  </si>
  <si>
    <t>FACTURA No.</t>
  </si>
  <si>
    <t>UTILIDAD</t>
  </si>
  <si>
    <t>TIPO DE PAGO</t>
  </si>
  <si>
    <t>FECHA FACTURA</t>
  </si>
  <si>
    <t>SUBTOTAL SIN IVA</t>
  </si>
  <si>
    <t>CONCEPTO DEL PAGO</t>
  </si>
  <si>
    <t>SUB TOTAL CON IVA</t>
  </si>
  <si>
    <t>VALOR EN TRAMITE DE PAGO</t>
  </si>
  <si>
    <t xml:space="preserve">AMORTIZACION </t>
  </si>
  <si>
    <t>TOTAL EJECUTADO</t>
  </si>
  <si>
    <t>TOTAL A PAGAR</t>
  </si>
  <si>
    <t>SALDO POR EJECUTAR</t>
  </si>
  <si>
    <t xml:space="preserve">CONTROL DE LA SUPERVISIÓN CONSTRUCCIONES - SEGUIMIENTO FINANCIERO </t>
  </si>
  <si>
    <t>NUMERO DE FACTURA</t>
  </si>
  <si>
    <t>VALOR ACTAS DE AVANCE FACTURA</t>
  </si>
  <si>
    <t>% AMORTIZACION X PAGO</t>
  </si>
  <si>
    <t>% X AMORTIZAR</t>
  </si>
  <si>
    <t>VALOR TOTAL = A NETO PAGADO</t>
  </si>
  <si>
    <t>NO. COMPROMISO</t>
  </si>
  <si>
    <t>obligacion</t>
  </si>
  <si>
    <t>orden de pago</t>
  </si>
  <si>
    <t>TOTAL CONTABILIZADO</t>
  </si>
  <si>
    <t>MOBILIARIO</t>
  </si>
  <si>
    <t>NÚMERO NOTA DE ENTRADA ALMACÉN</t>
  </si>
  <si>
    <t>FECHA NOTA DE ENTRADA ALMACEN</t>
  </si>
  <si>
    <t>TIPO DE NOTA DE ENTRADA ALMACEN</t>
  </si>
  <si>
    <t>VALOR NOTA DE ENTRADA ALMACEN</t>
  </si>
  <si>
    <t>RELACIÓN DE COMPONENTES BIENES INMUEBLES OBJETO DE CONSTRUCCIÓN, ADICION O MEJORA</t>
  </si>
  <si>
    <t>¿COMPONENTE NUEVO?</t>
  </si>
  <si>
    <t>¿AUMENTA VIDA ÚTIL?</t>
  </si>
  <si>
    <t>¿ENTREGADO A SATISFACCIÓN?</t>
  </si>
  <si>
    <t>¿INCREMENTA LA CAP. PRODUCTIVA Y EFICIENCIA OPERATIVA DEL INMUEBLE?, Y/O 
¿MEJORA LA CALIDAD DE LOS PRODUCTOS Y SERVICIOS?, Y/O 
¿REDUCE SIGNIFICATIVAMENTE LOS COSTOS?</t>
  </si>
  <si>
    <t>AUMENTO DE VIDA ÚTIL (MESES)</t>
  </si>
  <si>
    <t>FECHA ENTREGA Y/O RECIBO A SATISFACCION</t>
  </si>
  <si>
    <t>¿OBRA TERMINADA Y EN CONDICIONES DE USO?</t>
  </si>
  <si>
    <t>¿INCLUYE ENTREGA DE BIENES MUEBLES?</t>
  </si>
  <si>
    <t>SE ELIMINÓ AREA CONSTRUIDA M2</t>
  </si>
  <si>
    <t xml:space="preserve">REGIONAL DONDE SE REALIZA EL PROYECTO </t>
  </si>
  <si>
    <t xml:space="preserve">POSICION CATALOGO INSITUCIONAL REGIONAL </t>
  </si>
  <si>
    <t>DIRECCION DEL INMUEBLE</t>
  </si>
  <si>
    <t>CUIDAD</t>
  </si>
  <si>
    <t>VALOR RECONOCIDO</t>
  </si>
  <si>
    <t>CONSTRUCCIONES NUEVAS O NUEVOS COMPONENTES</t>
  </si>
  <si>
    <t>NOMBRE COMPONENTE</t>
  </si>
  <si>
    <t>ÁREA m2</t>
  </si>
  <si>
    <t>VALOR SIN IVA DE CONSTRUCCIONES, ADICIÓN O MEJORA A COMPONENTE</t>
  </si>
  <si>
    <t>VALOR EDIFICACION O ELEMENTO CONSTRUIDO</t>
  </si>
  <si>
    <t>SUBTOTAL</t>
  </si>
  <si>
    <t xml:space="preserve">OBSERVACIONES: </t>
  </si>
  <si>
    <t>COMO SUPERVISOR  DEL CONTRATO DE LA REFERENCIA, CERTIFICO QUE LA INFORMACIÓN CONTENIDA EN EL PRESENTE INFORME HA SIDO VERIFICADA Y CONFIRMADA, Y RECOMIENDO AUTORIZAR EL DESEMBOLSO REQUERIDO.</t>
  </si>
  <si>
    <t>FIRMAS:</t>
  </si>
  <si>
    <t>SUPERVISOR (NOMBRE)</t>
  </si>
  <si>
    <t>PROFESIONAL APOYO TECNICO  (NOMBRE)</t>
  </si>
  <si>
    <t>CEDULA DE CIUDADANIA</t>
  </si>
  <si>
    <t>REVISION FINACIERA (NOMBRE)</t>
  </si>
  <si>
    <t>COORDINACION (NOMBRE)</t>
  </si>
  <si>
    <t>INSTRUCCIONES PARA EL DILIGENCIAMIENTO DEL FORMATO</t>
  </si>
  <si>
    <t>NO IMPRIMIR</t>
  </si>
  <si>
    <t xml:space="preserve">1. Generalidades </t>
  </si>
  <si>
    <t>Este formato debe diligenciarse para cada uno de los pagos a realizar por concepto de obras que intervengan bienes inmuebles y debe ser entregado junto con los demás documentos necesarios para el trámite del pago.</t>
  </si>
  <si>
    <t>La responsabilidad del diligenciamiento de este formato está en cabeza del supervisor designado por la Entidad con apoyo del profesional homólogo del grupo de construcciones.</t>
  </si>
  <si>
    <t>2. Instrucciones para diligenciar las casillas</t>
  </si>
  <si>
    <t>NOMBRE DE LA CASILLA</t>
  </si>
  <si>
    <t>INSTRUCCIONES</t>
  </si>
  <si>
    <t>TENER EN CUENTA</t>
  </si>
  <si>
    <t>CONTRATO No.</t>
  </si>
  <si>
    <t>Número del contrato objeto del pago</t>
  </si>
  <si>
    <t>No de SECOP ll</t>
  </si>
  <si>
    <t xml:space="preserve">Fecha de suscripción del contrato </t>
  </si>
  <si>
    <t>SECOP ll</t>
  </si>
  <si>
    <t>NUMERO INTERNO DEL CONVENIO Y/O PATRIMONIO AUTONOMO</t>
  </si>
  <si>
    <t>Seleccione de la lista la Regional o Centro de Formación que suscribió el contrato (Ordenador del Gasto)</t>
  </si>
  <si>
    <t>POSICIÓN CATÁLOGO INSITUCIONAL REGIONAL O CENTRO DE FORMACIÓN</t>
  </si>
  <si>
    <r>
      <t>Se carga automáticamente. Campo formulado, de acuerdo al campo Regional o Centro de formación de ejecución presupuestal,</t>
    </r>
    <r>
      <rPr>
        <b/>
        <u/>
        <sz val="11"/>
        <color rgb="FF000000"/>
        <rFont val="Calibri"/>
        <family val="2"/>
        <scheme val="minor"/>
      </rPr>
      <t xml:space="preserve"> POR FAVOR NO MODIFICAR</t>
    </r>
  </si>
  <si>
    <t>Nombre o Razón Social del Contratista</t>
  </si>
  <si>
    <t>Número de identificación de la persona jurídica o en caso de personas naturales número de cédula.</t>
  </si>
  <si>
    <t>Detalle el objeto del contrato suscrito</t>
  </si>
  <si>
    <t>Ingresar el link de secopdonde esta la informacion del contrato</t>
  </si>
  <si>
    <t>Nombre del representante legal de la persona jurídica</t>
  </si>
  <si>
    <t xml:space="preserve">Conceptos por default  de ACTVIDADES DE ESTUDIOS Y DISEÑOS y ACTIVIDADES DE CONSTRUCCION
</t>
  </si>
  <si>
    <t>Si el pago que esta relacionando incluye mas de un concepto, se debe diligenciar en formatos diferentes. Por ejemplo: Contratar las adecuaciones y el mantenimiento de la fachada principal (debe diligencirase un formato GIL-F-029 para registrar el pago que corresponde a adecuacion o mejora y otro formato GIL-F-029 para registrar el pago que corresponde a mantenimiento)</t>
  </si>
  <si>
    <t>Nombre del ordenador del gasto que autoriza el pago.</t>
  </si>
  <si>
    <t>Número del contrato de interventoría.</t>
  </si>
  <si>
    <t>Fecha de inicio del contrato.</t>
  </si>
  <si>
    <t>Fecha en la cual se espera terminar y recibir la obra por parte del SENA.</t>
  </si>
  <si>
    <t>Seleccione de la lista el nombre de la Regional a la cual pertenece el bien inmueble objeto de la intervención</t>
  </si>
  <si>
    <r>
      <t xml:space="preserve">Campo formulado, de acuerdo al campo Regional donde se realiza el proyecto o inversión, </t>
    </r>
    <r>
      <rPr>
        <b/>
        <u/>
        <sz val="11"/>
        <color rgb="FF000000"/>
        <rFont val="Calibri"/>
        <family val="2"/>
        <scheme val="minor"/>
      </rPr>
      <t>POR FAVOR NO MODIFICAR.</t>
    </r>
  </si>
  <si>
    <t>Por favor ingresar el nombre del centro al cual pertenece el inmueble objeto de la intervención</t>
  </si>
  <si>
    <t>Seleccionar de la lista de acuerdo al estado de tenencia del inmueble objeto de la intervención.</t>
  </si>
  <si>
    <t>Ingrese la dirección del bien inmueble objeto de la intervención tal como se muestra en el ultimo avalúo realizado a este.</t>
  </si>
  <si>
    <t>Ciudad donde ubica el bien inmueble objeto de la intervención.</t>
  </si>
  <si>
    <t>Cargo que ostenta el administrador del gasto.</t>
  </si>
  <si>
    <t>UNIDAD ADMNISTRATIVA RESPONSABLE DE ORDENAR EL GASTO</t>
  </si>
  <si>
    <t>Dependencia a la cual pertenece el ordenador del gasto.</t>
  </si>
  <si>
    <t>Nombre de la persona delegada como director de la interventoría.</t>
  </si>
  <si>
    <t>Nombre del supervisor asignado por la Entidad.</t>
  </si>
  <si>
    <t>Nombre del profesional homólogo de construcciones asignado como apoyo a la supervisión (en caso de haberlo).</t>
  </si>
  <si>
    <t>Ingrese el tipo de actuación administrativa que modifica el contrato tales como Otrosíes, Actas de suspensión entre otros.</t>
  </si>
  <si>
    <t>Fecha en la cual se suscribe el acto administrativo modificatorio.</t>
  </si>
  <si>
    <t>Breve descripción del concepto del acto administrativo modificatorio.</t>
  </si>
  <si>
    <t>Detalle el concepto de acuerdo al contrato si corresponde a Estudios o Diseños en caso de ser contratados junto con la obra o si corresponde a la obra como tal u otros conceptos que se puedan contratar como parte del contrato.</t>
  </si>
  <si>
    <t>Valor de cada concepto antes de IVA</t>
  </si>
  <si>
    <t>Valor de IVA generado por cada concepto</t>
  </si>
  <si>
    <t>Valor total del contrato sumatoria de los conceptos.</t>
  </si>
  <si>
    <t>Valor del anticipo pactado por cada uno de los conceptos contenidos en el contrato.</t>
  </si>
  <si>
    <t>Valor del anticipo</t>
  </si>
  <si>
    <t>Representacion porcentual del valor del anticipo del valor total con IVA incluido</t>
  </si>
  <si>
    <t>Valor total del anticipo convenido.</t>
  </si>
  <si>
    <t>Valor total del contrato sin IVA, con IVA, y total incluido IVA</t>
  </si>
  <si>
    <t>cada monto se coloca en las respectivas columnas de VALOR ANTES DE IVA, IVA, VALOR TOTAL IVA INCLUIDO</t>
  </si>
  <si>
    <t>Suma de los anticipos</t>
  </si>
  <si>
    <t>Nombre de las actuaciones administrativas de modificación financiera del contrato.</t>
  </si>
  <si>
    <t>Valor de la o las actuaciones administrativas antes de IVA</t>
  </si>
  <si>
    <t>IVA generado por las actuaciones</t>
  </si>
  <si>
    <t>Suma de valor sin IVA y el IVA generado</t>
  </si>
  <si>
    <t>Porcentaje del valor del anticipo del valor de la actuacion administrativa</t>
  </si>
  <si>
    <t>Valor total del anticipo</t>
  </si>
  <si>
    <t>Subtotales de las adiciones sin IVA, con IVA, y total incluido IVA</t>
  </si>
  <si>
    <t>Suma de total de anticipos</t>
  </si>
  <si>
    <t>Suma de valor total y adiciones del contrato</t>
  </si>
  <si>
    <t>VALOR TOTAL ACUMULADO</t>
  </si>
  <si>
    <t>Valor total anticipo + subtotal adiciones anticipo</t>
  </si>
  <si>
    <t>Valor de la modificación realizada al contrato por medio del acto administrativo.</t>
  </si>
  <si>
    <t>Valor porcentual de :Valor contabilizado / valor total del contrato</t>
  </si>
  <si>
    <t>Valor porcentual de : saldos en tramite de pago / valor del contrato</t>
  </si>
  <si>
    <t>valor porcentual: saldo por pagar/valor del contrato</t>
  </si>
  <si>
    <t>valor total del IVA: suma de IVA del contrato y las adiciones
valor contrato sin IVA: valor total contrato- valor total del IVA</t>
  </si>
  <si>
    <t>Sumatoria de valor amortizado, saldo tramite x amortizar, saldo por amortizar en porcentaje</t>
  </si>
  <si>
    <t xml:space="preserve">Monto amortizado / valor total del anticipo acumulado </t>
  </si>
  <si>
    <t xml:space="preserve">Saldo en tramite por amortizar/ valor total del anticipo acumulado </t>
  </si>
  <si>
    <t>Saldo por amortizar / valor total del anticipo acumulado, el valor en numero viene de tomar el valor total del anticipo- el total amortizado- saldo en tramite por amortizar</t>
  </si>
  <si>
    <t>Año de vigencia presupuestal</t>
  </si>
  <si>
    <t>Número del registro presupuestal del compromiso asignado al contrato.</t>
  </si>
  <si>
    <t>Si tiene mas de un Registro Presupuestal, por favor relacionarlo uno por cada fila.</t>
  </si>
  <si>
    <t>Rubro presupuestal afectado</t>
  </si>
  <si>
    <t>Fuente de origen de los recursos</t>
  </si>
  <si>
    <t>Valor total del Rubro presupuestal afectado</t>
  </si>
  <si>
    <t>Valor pagado egistrado en el seguimiento financiero</t>
  </si>
  <si>
    <t>Valor total/ valor pagado</t>
  </si>
  <si>
    <t>Valor total - valor pagado</t>
  </si>
  <si>
    <t>Saldo por pagar/valor total</t>
  </si>
  <si>
    <t>Estado del Compromiso</t>
  </si>
  <si>
    <t>saldos por pagar</t>
  </si>
  <si>
    <t xml:space="preserve">En este campo estan listados los campos: Pago de Acta de contrato, Factura, Tipo de Pago, Fecha de Factura </t>
  </si>
  <si>
    <t>PAGO  ACTA No 26 CONTRATO No</t>
  </si>
  <si>
    <t>Numero del acta de la cual se este realizando el pago</t>
  </si>
  <si>
    <t>Detalle el número de la factura a pagar.</t>
  </si>
  <si>
    <t>Seleccione de la lista desplegable el tipo de pago a realizar si es anticipo, parcial o final.</t>
  </si>
  <si>
    <t>Indique la fecha de expedición de la factura objeto de pago.</t>
  </si>
  <si>
    <t>Celda con formula automatica, NO CAMBIAR.</t>
  </si>
  <si>
    <t>DETALLE</t>
  </si>
  <si>
    <t xml:space="preserve">Este campo tiene los espacios para Pago de Acta de contrato, Factura, Tipo de Pago, Fecha de Factura </t>
  </si>
  <si>
    <t>En este campo estan listados los campos: Valor del acta, Valor Administracion, Utilidad, IVA, Subtotal sin IVA, sub total con IVA, Amortizacion y total a pagar</t>
  </si>
  <si>
    <t>VALOR DEL ACTA</t>
  </si>
  <si>
    <t>Monto del acta en mencion en el documento</t>
  </si>
  <si>
    <t xml:space="preserve">Porcentaje del valor de administracion y valor en numeros </t>
  </si>
  <si>
    <t xml:space="preserve">Porcentaje de Utilidad y valor en numeros </t>
  </si>
  <si>
    <t>Detalle el valor del IVA contenido en la factura.</t>
  </si>
  <si>
    <t>Indique el valor total de la factura, valor antes de IVA sumado con el valor de IVA.</t>
  </si>
  <si>
    <t>Valor subtotal con IVA</t>
  </si>
  <si>
    <t>Porcentaje total amortizado de los anticipos convenidos y desembolsados en el contrato, campo formulado por favor no modificar.</t>
  </si>
  <si>
    <t>VALOR NETO A PAGAR</t>
  </si>
  <si>
    <t>Diferencia el entre el valor total de la factura y el valor a amortizar.</t>
  </si>
  <si>
    <t>CUENTA CONTABLE A AFECTAR</t>
  </si>
  <si>
    <t>Corresponde al código contable a afectar al momento del pago de acuerdo con el concepto del pago asignado, campo formulado por favor no modificar.</t>
  </si>
  <si>
    <t>acta parcial de obra en tramite de pago</t>
  </si>
  <si>
    <t>valor del acta entramite antes de IVA</t>
  </si>
  <si>
    <t xml:space="preserve">valor del IVA </t>
  </si>
  <si>
    <t>VALOR ACTAS DE AVANCE</t>
  </si>
  <si>
    <t>Valor relacionado con el acta en tramite</t>
  </si>
  <si>
    <t>valor del acta de avance/valor total de la información presupuestal</t>
  </si>
  <si>
    <t>sumatoria de montos y porcentajes de avance</t>
  </si>
  <si>
    <t>suma del historico de montos yporecentajes calculados con los valores entramite de pago</t>
  </si>
  <si>
    <t>monto ejecutado - monto total del contrato en valores y dividido para calcular porcentaje</t>
  </si>
  <si>
    <t>Listado de pago de actas</t>
  </si>
  <si>
    <t>numero de la factura que soporta el pago</t>
  </si>
  <si>
    <t>Seleccionar entre amortizacion y avance de obra</t>
  </si>
  <si>
    <t>monto de las actas de avance de obra</t>
  </si>
  <si>
    <t>Valor del acta/monto total del proyecto</t>
  </si>
  <si>
    <t>Monto de amortizacion del anticipo</t>
  </si>
  <si>
    <t>amortizacion del anticipo/valor de acta de avance de factura</t>
  </si>
  <si>
    <t xml:space="preserve">Saldo por amortizar del (los) anticipo (s) realizados al contratista, valor total de los anticipos- amortizacion del anticipo </t>
  </si>
  <si>
    <t>valor total anticipo / saldo por amortizar</t>
  </si>
  <si>
    <t>Monto antes de IVA del anticipo</t>
  </si>
  <si>
    <t>Valor de IVA generado en el anticipo</t>
  </si>
  <si>
    <t>Suma de valor antes de IVA y valor de IVA</t>
  </si>
  <si>
    <t>Numero de compromiso relacionado con el anticipo</t>
  </si>
  <si>
    <t>OBLIGACION</t>
  </si>
  <si>
    <t>Numero de obligaciones generadas para el pago del anticipo</t>
  </si>
  <si>
    <t>ORDEN DE PAGO / # OBLIGACIÓN</t>
  </si>
  <si>
    <t>Numero de ordenes de pago generadas para realizar el pago del anticipo</t>
  </si>
  <si>
    <t>Fecha de registro del pago del anticipo</t>
  </si>
  <si>
    <t>Sumatorias de los amcpos anteriores</t>
  </si>
  <si>
    <t>Número de la nota de entrada a almacén generada para el caso de los contratos que incluyan mobiliario dentro de sus especificaciones.</t>
  </si>
  <si>
    <t>Fecha en la cual se generó la nota de entrada al almacén de los bienes muebles recibidos producto del contrato.</t>
  </si>
  <si>
    <t>TIPO DE NOTA DE ENTRADA</t>
  </si>
  <si>
    <t>Seleccione de la lista el tipo de nota de entrada generada por los bienes recibidos en el contrato, ya sean bienes de control administrativo o bienes devolutivos, esta información se encuentra contenida en dicha nota de entrada.</t>
  </si>
  <si>
    <t>VALOR NOTA DE ENTRADA</t>
  </si>
  <si>
    <t>Valor por el cual se generó la nota de entrada al almacén.</t>
  </si>
  <si>
    <t>FIRMAS</t>
  </si>
  <si>
    <t>Firmas de cada uno de los que intervienen en la elaboración del formato.</t>
  </si>
  <si>
    <t>SUPERVISOR</t>
  </si>
  <si>
    <t>Nombre del supervisor del contrato asignado por la Entidad.</t>
  </si>
  <si>
    <t>Número de cedula de ciudadanía del supervisor del contrato.</t>
  </si>
  <si>
    <t>PROFESIONAL DE APOYO</t>
  </si>
  <si>
    <t>Número de cedula de ciudadanía profesional homólogo de construcciones asignado como apoyo a la supervisión.</t>
  </si>
  <si>
    <t>Nombre del (los) componente (s), si producto de la intervención realizada al bien inmueble, se obtienen distintos componentes, por favor indicar su nombre, se debe relacionar individualmente por fila cada uno de ellos.</t>
  </si>
  <si>
    <t>Indique el área en metros cuadrados de cada uno de los componentes producto de las obras realizadas.</t>
  </si>
  <si>
    <t>Valor antes de IVA de dicho componente.</t>
  </si>
  <si>
    <t>Valor del IVA incurrido en cada componente.</t>
  </si>
  <si>
    <t>Valor total de cada componente, sumatoria de la columna "VALOR SIN IVA DE CONSTRUCCIONES, ADICIÓN O MEJORA A COMPONENTE" e "IVA".</t>
  </si>
  <si>
    <t>HISTÓRICO DE PAGOS / PAGO PENDIENTE O EN TRAMITE</t>
  </si>
  <si>
    <t>Corresponde al concepto pagado ya sea anticipos, actas o informes de avance de obra con su respectivo número.</t>
  </si>
  <si>
    <t>Valor correspondiente a cada pago realizado.</t>
  </si>
  <si>
    <t>% AVANCE EJECUCION DE OBRA</t>
  </si>
  <si>
    <t>Porcentaje de avance de ejecucion acuerdo con el cronograma de obra, este debe ser actualizado cada vez que sea necesario.</t>
  </si>
  <si>
    <t>% AVANCE EJECUCION FINANCIERA</t>
  </si>
  <si>
    <t>Porcentaje de avance de obra afectado con el pago realizado.</t>
  </si>
  <si>
    <t>Valor amortizado por cada anticipo que se haya presentado afectado en dicho pago.</t>
  </si>
  <si>
    <t xml:space="preserve">NETO PAGADO </t>
  </si>
  <si>
    <t>Valor neto pagado teniendo en cuenta el anticipo amortizado.</t>
  </si>
  <si>
    <t>Saldo por amortizar del (los) anticipo (s) realizados al contratista.</t>
  </si>
  <si>
    <t>PAGO PENDIENTE O EN TRÁMITE</t>
  </si>
  <si>
    <t>Se refiere al pago actual que se encuentra en trámite o si por el contrario se requiere este formato como informe se debe relacionar los pagos que se encuentren pendientes realizar al contratista.</t>
  </si>
  <si>
    <t>CONTROL CONTABLE</t>
  </si>
  <si>
    <t>Corresponde al concepto pagado ya sea anticipos, actas o informes de avance de obra con su respectivo número, campo formulado por favor no modificar.</t>
  </si>
  <si>
    <t>Corresponde al valor facturado por concepto de IVA por el contratista.</t>
  </si>
  <si>
    <t>VALOR SIN IVA</t>
  </si>
  <si>
    <t>Corresponde al valor facturado antes de IVA por el contratista.</t>
  </si>
  <si>
    <r>
      <t xml:space="preserve">Corresponde a la sumatoria de los campos "VALOR IVA" y "VALOR SIN IVA", campo formulado. </t>
    </r>
    <r>
      <rPr>
        <b/>
        <u/>
        <sz val="11"/>
        <color rgb="FF000000"/>
        <rFont val="Calibri"/>
        <family val="2"/>
        <scheme val="minor"/>
      </rPr>
      <t>POR FAVOR NO MODIFICAR.</t>
    </r>
  </si>
  <si>
    <t>Corresponde al número de compromiso presupuestal afectado en el pago realizado.</t>
  </si>
  <si>
    <t>Corresponde al número generado por el sistema SIIF para los pagos, cabe aclarar que para el caso de que el pago corresponda a un anticipo, se debe relacionar la orden de pago generada y para el caso de que el pago corresponda a un pago de avance de obra normal, se debe relacionar el numero de la obligación contable.</t>
  </si>
  <si>
    <t>Fecha en la cual se generó la orden de pago u obligación presupuestal.</t>
  </si>
  <si>
    <t>Seleccione "SI" o "NO", según corresponda si el producto del contrato.</t>
  </si>
  <si>
    <t>Corresponde a un componente nuevo o no para el bien inmueble.</t>
  </si>
  <si>
    <t>¿INCREMENTA LA CAPACIDAD PRODUCTIVA Y EFICIENCIA OPERATIVA DEL INMUEBLE?, Y/O 
¿MEJORA LA CALIDAD DE LOS PRODUCTOS Y SERVICIOS?, Y/O 
¿REDUCE SIGNIFICATIVAMENTE LOS COSTOS?</t>
  </si>
  <si>
    <t>Seleccione "SI", si la respuesta es positiva a alguna de las 3 preguntas propuestas o "NO" si por el contario la respuesta es negativa a alguna de estas, recuerde que si la respuesta es "NO" lo mas probable es que estemos frente a un mantenimiento.</t>
  </si>
  <si>
    <t>Responda "SI" o "NO" según sea el caso para la obra contratada.</t>
  </si>
  <si>
    <t>Responda "SI" o "NO" teniendo en cuenta si la obra realizada afecta la vida útil de la totalidad del bien inmueble objeto de la intervención.</t>
  </si>
  <si>
    <t>En caso de ser positiva la respuesta a la pregunta anterior indique la cantidad de meses en las cuales aumenta la obra la vida útil a la totalidad del bien inmueble, puede soportarse en el profesional homologo del grupo de construcciones para esta respuesta.</t>
  </si>
  <si>
    <t>Responda "SI" o "NO" según sea el caso para el contrato.</t>
  </si>
  <si>
    <t>Indique la fecha en la cual se recibió la obra en caso de haberse terminado.</t>
  </si>
  <si>
    <r>
      <t>ÁREA CONSTRUIDA Y TERMINADA M</t>
    </r>
    <r>
      <rPr>
        <b/>
        <vertAlign val="superscript"/>
        <sz val="11"/>
        <color rgb="FF000000"/>
        <rFont val="Calibri"/>
        <family val="2"/>
      </rPr>
      <t>2</t>
    </r>
  </si>
  <si>
    <t>Indique en metros cuadrados el área de la obra producto del contrato.</t>
  </si>
  <si>
    <t>ANTICIPO</t>
  </si>
  <si>
    <t>SI</t>
  </si>
  <si>
    <t>PARCIAL</t>
  </si>
  <si>
    <t>DETALLE DEL VALOR A DSEMBOLSAR</t>
  </si>
  <si>
    <t>cuenta contable</t>
  </si>
  <si>
    <t>NO</t>
  </si>
  <si>
    <t>FINAL</t>
  </si>
  <si>
    <t>BIENES EN ADMINISTRACIÓN</t>
  </si>
  <si>
    <t>MANTENIMIENTO Y/O REPARACIONES</t>
  </si>
  <si>
    <t>BIENES DEVOLUTIVOS</t>
  </si>
  <si>
    <t>PROPIO EN USO</t>
  </si>
  <si>
    <t>ADECUACIONES</t>
  </si>
  <si>
    <t>PROPIO NO EXPLOTADO</t>
  </si>
  <si>
    <t>ACTUACIONES ADMINISTRATIVAS</t>
  </si>
  <si>
    <t>ESTUDIOS TECNICOS Y/O DISEÑOS</t>
  </si>
  <si>
    <t>PROPIO EN CONSTRUCCION</t>
  </si>
  <si>
    <t>ADICIÓN</t>
  </si>
  <si>
    <t>LICENCIAS Y OTROS PAGOS AL MUNICIPIO</t>
  </si>
  <si>
    <t>PROPIO ENTREGADO EN COMODATO</t>
  </si>
  <si>
    <t>PRORROGA</t>
  </si>
  <si>
    <t>INTERVENTORIA</t>
  </si>
  <si>
    <t>RECIBIDO EN COMODATO</t>
  </si>
  <si>
    <t>ADICIÓN Y PRORROGA</t>
  </si>
  <si>
    <t>CONSTRUCCION</t>
  </si>
  <si>
    <t xml:space="preserve">SUSPENSIÓN </t>
  </si>
  <si>
    <t>ESTUDIOS TECNICOS Y/O DISEÑOS Y CONSTRUCCIÓN</t>
  </si>
  <si>
    <t>MODIFICACIÓN</t>
  </si>
  <si>
    <t>Estados del RP</t>
  </si>
  <si>
    <t>EJECUTADO</t>
  </si>
  <si>
    <t>EN EJECUCIÓN</t>
  </si>
  <si>
    <t>VALOR DEL CONTRATO/ CONCEPTO</t>
  </si>
  <si>
    <t xml:space="preserve">PERDIDA DE APROPACIÓN </t>
  </si>
  <si>
    <t>Notas</t>
  </si>
  <si>
    <t>NOTA DE ENTRADA</t>
  </si>
  <si>
    <t>NOTA DE SALIDA</t>
  </si>
  <si>
    <t>LIQUIDACIÓN</t>
  </si>
  <si>
    <t>UNICO PAGO</t>
  </si>
  <si>
    <t>AMORTIZACION</t>
  </si>
  <si>
    <t>AVANCE DE OBRA</t>
  </si>
  <si>
    <t>CENTRO REG CONCATENADO</t>
  </si>
  <si>
    <t>REGIONAL</t>
  </si>
  <si>
    <t>PCI</t>
  </si>
  <si>
    <t>Descripción</t>
  </si>
  <si>
    <t>DIRECCIÓN GENERAL</t>
  </si>
  <si>
    <t>36-02-00-001-0000</t>
  </si>
  <si>
    <t>ANTIOQUIA</t>
  </si>
  <si>
    <t>36-02-00-005-000000</t>
  </si>
  <si>
    <t>SENA REGIONAL ANTIOQUIA  DIRECCION REGIONAL</t>
  </si>
  <si>
    <t>36-02-00-005-910110</t>
  </si>
  <si>
    <t>CENTRO DE LOS RECURSOS NATURALES RENOVA</t>
  </si>
  <si>
    <t>ATLÁNTICO</t>
  </si>
  <si>
    <t>36-02-00-005-912710</t>
  </si>
  <si>
    <t>CENTRO DE FORMACION PROFESIONAL MINERO AMBIENTAL  ANTIOQUIA</t>
  </si>
  <si>
    <t>DISTRITO CAPITAL</t>
  </si>
  <si>
    <t>36-02-00-005-920110</t>
  </si>
  <si>
    <t>CENTRO DE DISEÑO Y MANUFACTURA DE CUERO</t>
  </si>
  <si>
    <t>BOLÍVAR</t>
  </si>
  <si>
    <t>36-02-00-005-920210</t>
  </si>
  <si>
    <t>CENTRO DE FORMACIÓN EN DISEÑO CONFECCIÓ</t>
  </si>
  <si>
    <t>BOYACÁ</t>
  </si>
  <si>
    <t>36-02-00-005-920310</t>
  </si>
  <si>
    <t>CENTRO PARA EL DESARROLLO DEL HABITAT Y</t>
  </si>
  <si>
    <t>CALDAS</t>
  </si>
  <si>
    <t>36-02-00-005-920410</t>
  </si>
  <si>
    <t xml:space="preserve">CENTRO DE TECNOLOGÍA DE LA MANUFACTURA </t>
  </si>
  <si>
    <t>CAQUETÁ</t>
  </si>
  <si>
    <t>36-02-00-005-920510</t>
  </si>
  <si>
    <t>CENTRO  TECNOLOGICO DEL MOBILIARIO</t>
  </si>
  <si>
    <t>CAUCA</t>
  </si>
  <si>
    <t>36-02-00-005-920610</t>
  </si>
  <si>
    <t>CENTRO TECNOLOGICO DE GESTION INDUSTRIAL</t>
  </si>
  <si>
    <t>CESAR</t>
  </si>
  <si>
    <t>36-02-00-005-930110</t>
  </si>
  <si>
    <t>CENTRO DE COMERCIO</t>
  </si>
  <si>
    <t>CÓRDOBA</t>
  </si>
  <si>
    <t>36-02-00-005-940110</t>
  </si>
  <si>
    <t>CENTRO DE SERVICIOS DE SALUD</t>
  </si>
  <si>
    <t>CUNDINAMARCA</t>
  </si>
  <si>
    <t>36-02-00-005-940210</t>
  </si>
  <si>
    <t>CENTRO DE SERVICIOS Y GESTION EMPRESARIAL</t>
  </si>
  <si>
    <t>CHOCÓ</t>
  </si>
  <si>
    <t>36-02-00-005-950110</t>
  </si>
  <si>
    <t>COMPLEJO TECNOLOGICO PARA LA GESTION AG</t>
  </si>
  <si>
    <t>HUILA</t>
  </si>
  <si>
    <t>36-02-00-005-950210</t>
  </si>
  <si>
    <t>COMPLEJO TECNOLOGICO MINERO AGROEMPRESA</t>
  </si>
  <si>
    <t>LA GUAJIRA</t>
  </si>
  <si>
    <t>36-02-00-005-950310</t>
  </si>
  <si>
    <t>CENTRO DE LA INNOVACION, LA AGROINDUSTR</t>
  </si>
  <si>
    <t>MAGDALENA</t>
  </si>
  <si>
    <t>36-02-00-005-950410</t>
  </si>
  <si>
    <t>COMPLEJO TECNOLOGICO AGROINDUSTRIAL. PE</t>
  </si>
  <si>
    <t>META</t>
  </si>
  <si>
    <t>36-02-00-005-954910</t>
  </si>
  <si>
    <t>CTRO COMPLEJO TECNO TURISTICO AGROIN.</t>
  </si>
  <si>
    <t>NARIÑO</t>
  </si>
  <si>
    <t>36-02-00-008-000000</t>
  </si>
  <si>
    <t>SENA REGIONAL ATLANTICO DIRECCION REGIONAL</t>
  </si>
  <si>
    <t>NORTE DE SANTANDER</t>
  </si>
  <si>
    <t>36-02-00-008-910310</t>
  </si>
  <si>
    <t>CENTRO PARA EL DESARROLLO AGROECOLOGICO Y AGROINDUSTRIAL</t>
  </si>
  <si>
    <t>QUINDIO</t>
  </si>
  <si>
    <t>36-02-00-008-920710</t>
  </si>
  <si>
    <t>CENTRO NACIONAL COLOMBO ALEMAN</t>
  </si>
  <si>
    <t>RISARALDA</t>
  </si>
  <si>
    <t>36-02-00-008-920810</t>
  </si>
  <si>
    <t>CENTRO INDUSTRIAL Y DE AVIACION</t>
  </si>
  <si>
    <t>SANTANDER</t>
  </si>
  <si>
    <t>36-02-00-008-930210</t>
  </si>
  <si>
    <t>CENTRO DE COMERCIO Y SERVICIOS</t>
  </si>
  <si>
    <t>SUCRE</t>
  </si>
  <si>
    <t>36-02-00-011-000000</t>
  </si>
  <si>
    <t>SENA REGIONAL BOGOTA DISTRITO DIRECCION REGIONAL</t>
  </si>
  <si>
    <t>TOLIMA</t>
  </si>
  <si>
    <t>36-02-00-011-920910</t>
  </si>
  <si>
    <t>CENTRO DE TECNOLOGIAS PARA LA CONSTRUCCION</t>
  </si>
  <si>
    <t>VALLE DEL CAUCA</t>
  </si>
  <si>
    <t>36-02-00-011-921010</t>
  </si>
  <si>
    <t>CENTRO DE ELECTRICIDAD Y ELECTRONICA</t>
  </si>
  <si>
    <t>ARAUCA</t>
  </si>
  <si>
    <t>36-02-00-011-921110</t>
  </si>
  <si>
    <t>CENTRO DE GESTION INDUSTRIAL</t>
  </si>
  <si>
    <t>CASANARE</t>
  </si>
  <si>
    <t>36-02-00-011-921210</t>
  </si>
  <si>
    <t>CENTRO DE MANUFACTURA EN TEXTILES Y CUERO</t>
  </si>
  <si>
    <t>PUTUMAYO</t>
  </si>
  <si>
    <t>36-02-00-011-921310</t>
  </si>
  <si>
    <t>CENTRO DE TECNOLOGIAS DEL  TRANSPORTE</t>
  </si>
  <si>
    <t>SAN ANDRES Y PROVIDENCIA</t>
  </si>
  <si>
    <t>36-02-00-011-921410</t>
  </si>
  <si>
    <t>CENTRO METALMECANICO</t>
  </si>
  <si>
    <t>AMAZONAS</t>
  </si>
  <si>
    <t>36-02-00-011-921510</t>
  </si>
  <si>
    <t>CENTRO DE MATERIALES Y ENSAYOS</t>
  </si>
  <si>
    <t>GUAINÍA</t>
  </si>
  <si>
    <t>36-02-00-011-921610</t>
  </si>
  <si>
    <t>CENTRO DE DISEÑO Y  METROLOGIA</t>
  </si>
  <si>
    <t>GUAVIARE</t>
  </si>
  <si>
    <t>36-02-00-011-921710</t>
  </si>
  <si>
    <t>CENTRO PARA LA INDUSTRIA DE LA COMUNICACIÓN</t>
  </si>
  <si>
    <t>VAUPÉS</t>
  </si>
  <si>
    <t>36-02-00-011-930310</t>
  </si>
  <si>
    <t>CENTRO DE GESTION DE MERCADOS, LOGISTICO</t>
  </si>
  <si>
    <t>VICHADA</t>
  </si>
  <si>
    <t>36-02-00-011-940310</t>
  </si>
  <si>
    <t>CENTRO DE FORMACION DE TALENTO HUMANO E</t>
  </si>
  <si>
    <t>36-02-00-011-940410</t>
  </si>
  <si>
    <t>CENTRO DE GESTION ADMINISTRATIVA</t>
  </si>
  <si>
    <t>36-02-00-011-940510</t>
  </si>
  <si>
    <t>CENTRO DE SERV. FINANCIEROS</t>
  </si>
  <si>
    <t>36-02-00-011-940610</t>
  </si>
  <si>
    <t>CENTRO NACIONAL DE HOTELERIA. TURISMO Y</t>
  </si>
  <si>
    <t>36-02-00-011-950810</t>
  </si>
  <si>
    <t>CENTRO DE FORMACION Y ACTIVIDAD FISICA Y CULTURA</t>
  </si>
  <si>
    <t>36-02-00-013-000000</t>
  </si>
  <si>
    <t>SENA REGIONAL BOLIVAR DIRECCION REGIONAL</t>
  </si>
  <si>
    <t>36-02-00-013-910410</t>
  </si>
  <si>
    <t>CENTRO AGROEMPRESARIAL Y MINERO</t>
  </si>
  <si>
    <t>36-02-00-013-910510</t>
  </si>
  <si>
    <t>CENTRO NAUTICO ACUICOLA Y PESQUERO</t>
  </si>
  <si>
    <t>36-02-00-013-921810</t>
  </si>
  <si>
    <t>CENTRO PARA LA INDUSTRIA PETROQUIMICA</t>
  </si>
  <si>
    <t>36-02-00-013-930410</t>
  </si>
  <si>
    <t>36-02-00-015-000000</t>
  </si>
  <si>
    <t>SENA REGIONAL  BOYACA DIRECCION REGIONAL</t>
  </si>
  <si>
    <t>36-02-00-015-911010</t>
  </si>
  <si>
    <t>CENTRO DE DESARROLLO AGROPECUARIO Y AGR</t>
  </si>
  <si>
    <t>36-02-00-015-911110</t>
  </si>
  <si>
    <t>CENTRO  MINERO</t>
  </si>
  <si>
    <t>36-02-00-015-930510</t>
  </si>
  <si>
    <t>CENTRO DE GESTION ADMINISTRATIVA Y FORT</t>
  </si>
  <si>
    <t>36-02-00-015-951410</t>
  </si>
  <si>
    <t>CENTRO INDUSTRIAL DE MANTENIMIENTO Y MA</t>
  </si>
  <si>
    <t>36-02-00-017-000000</t>
  </si>
  <si>
    <t>SENA REGIONAL CALDAS DIRECCION REGIONAL</t>
  </si>
  <si>
    <t>36-02-00-017-911210</t>
  </si>
  <si>
    <t>CENTRO PARA LA FORMACION CAFETERA</t>
  </si>
  <si>
    <t>36-02-00-017-921910</t>
  </si>
  <si>
    <t>CENTRO DE AUTOMATIZACION INDUSTRIAL</t>
  </si>
  <si>
    <t>36-02-00-017-922010</t>
  </si>
  <si>
    <t xml:space="preserve">CENTRO DE PROCESOS INDUSTRIALES </t>
  </si>
  <si>
    <t>36-02-00-017-930610</t>
  </si>
  <si>
    <t>CENTRO DE COMERCIO Y SERV.</t>
  </si>
  <si>
    <t>36-02-00-017-951510</t>
  </si>
  <si>
    <t>CENTRO PECUARIO Y AGROEMPRESARIAL</t>
  </si>
  <si>
    <t>36-02-00-018-000000</t>
  </si>
  <si>
    <t>SENA REGIONAL CAQUETA  DIRECCION REGIONAL</t>
  </si>
  <si>
    <t>36-02-00-018-951610</t>
  </si>
  <si>
    <t>CENTRO TECNOLOGICO DE LA AMAZONIA</t>
  </si>
  <si>
    <t>36-02-00-019-000000</t>
  </si>
  <si>
    <t>SENA REGIONAL CAUCA  DIRECCION REGIONAL</t>
  </si>
  <si>
    <t>36-02-00-019-911310</t>
  </si>
  <si>
    <t>CENTRO AGROPECUARIO</t>
  </si>
  <si>
    <t>36-02-00-019-922110</t>
  </si>
  <si>
    <t>C.DE TELEINFORMATICA Y PRODUCCION INDUST</t>
  </si>
  <si>
    <t>36-02-00-019-930710</t>
  </si>
  <si>
    <t>36-02-00-020-000000</t>
  </si>
  <si>
    <t>SENA REGIONAL CESAR  DIRECCION REGIONAL</t>
  </si>
  <si>
    <t>36-02-00-020-911410</t>
  </si>
  <si>
    <t>CENTRO BIOTECNOLOGICO DEL CARIBE</t>
  </si>
  <si>
    <t>36-02-00-020-952010</t>
  </si>
  <si>
    <t>CENTRO AGROEMPRESARIAL</t>
  </si>
  <si>
    <t>36-02-00-020-952110</t>
  </si>
  <si>
    <t>CENTRO DE OPERACIÓN Y MANTENIMIENTO MIN</t>
  </si>
  <si>
    <t>36-02-00-023-000000</t>
  </si>
  <si>
    <t>SENA REGIONAL CORDOBA  DIRECCION REGIONAL</t>
  </si>
  <si>
    <t>36-02-00-023-911510</t>
  </si>
  <si>
    <t>CENTRO AGROPECUARIO Y DE BIOTECNOLOGIA EL PORVENIR</t>
  </si>
  <si>
    <t>36-02-00-023-952310</t>
  </si>
  <si>
    <t>CENTRO DE COMERCIO  INDUSTRIA Y TURISMO</t>
  </si>
  <si>
    <t>36-02-00-025-000000</t>
  </si>
  <si>
    <t>SENA REGIONAL CUNDINAMARCA  DIRECCION REGIONAL</t>
  </si>
  <si>
    <t>36-02-00-025-923210</t>
  </si>
  <si>
    <t>CENTRO INDUSTRIAL Y DESARROLLO EMPRESARIAL</t>
  </si>
  <si>
    <t>36-02-00-025-950910</t>
  </si>
  <si>
    <t>CENTRO DE DESARROLLO AGROINDUSTRIAL Y E</t>
  </si>
  <si>
    <t>36-02-00-025-951010</t>
  </si>
  <si>
    <t>CENTRO  AGROECOLOGICO Y EMPRESARIAL</t>
  </si>
  <si>
    <t>36-02-00-025-951110</t>
  </si>
  <si>
    <t>CENTRO DE LA TECNOLOGIA DEL DISEÑO Y LA</t>
  </si>
  <si>
    <t>36-02-00-025-951210</t>
  </si>
  <si>
    <t>CENTRO DE BIOTECNOLOGIA AGROPECUARIA</t>
  </si>
  <si>
    <t>36-02-00-025-951310</t>
  </si>
  <si>
    <t>CENTRO DE DESARROLLO AGROEMPRESARIALCUNDINAMARCA</t>
  </si>
  <si>
    <t>36-02-00-027-000000</t>
  </si>
  <si>
    <t>SENA REGIONAL CHOCO  DIRECCION REGIONAL</t>
  </si>
  <si>
    <t>36-02-00-027-952210</t>
  </si>
  <si>
    <t>CENTRO DE RECURSOS NATURALES. INDUSTRIA</t>
  </si>
  <si>
    <t>36-02-00-041-000000</t>
  </si>
  <si>
    <t>SENA REGIONAL HUILA  DIRECCION REGIONAL</t>
  </si>
  <si>
    <t>36-02-00-041-911610</t>
  </si>
  <si>
    <t>CENTRO DE FORMACION AGROINDUSTRIAL</t>
  </si>
  <si>
    <t>36-02-00-041-952510</t>
  </si>
  <si>
    <t>CENTRO AGROEMPRESARIAL Y DESARROLLO PEC</t>
  </si>
  <si>
    <t>36-02-00-041-952610</t>
  </si>
  <si>
    <t xml:space="preserve">CENTRO DE DESARROLLO AGROEMPRESARIAL Y </t>
  </si>
  <si>
    <t>36-02-00-041-952710</t>
  </si>
  <si>
    <t>CENTRO DE LA INDUSTRIA LA EMPRESA Y LO</t>
  </si>
  <si>
    <t>36-02-00-041-952810</t>
  </si>
  <si>
    <t>CENTRO DE GESTION Y DESARROLLO SOSTENIB</t>
  </si>
  <si>
    <t>36-02-00-044-000000</t>
  </si>
  <si>
    <t>SENA REGIONAL GUAJIRA  DIRECCION REGIONAL</t>
  </si>
  <si>
    <t>36-02-00-044-922210</t>
  </si>
  <si>
    <t>CENTRO INDUSTRIAL Y DE ENERGIAS ALTERNA</t>
  </si>
  <si>
    <t>36-02-00-044-952410</t>
  </si>
  <si>
    <t>CENTRO AGROEMPRESARIAL Y ACUICOLA</t>
  </si>
  <si>
    <t>36-02-00-047-000000</t>
  </si>
  <si>
    <t>SENA REGIONAL MAGDALENA  DIRECCION REGIONAL</t>
  </si>
  <si>
    <t>36-02-00-047-911810</t>
  </si>
  <si>
    <t>CENTRO ACUICOLA Y AGROINDUSTRIAL DE GAIRA</t>
  </si>
  <si>
    <t>36-02-00-047-952910</t>
  </si>
  <si>
    <t>CENTRO DE LOGISTICA Y PROMOCION ECOTURI</t>
  </si>
  <si>
    <t>36-02-00-050-000000</t>
  </si>
  <si>
    <t>SENA REGIONAL META  DIRECCION REGIONAL</t>
  </si>
  <si>
    <t>36-02-00-050-911710</t>
  </si>
  <si>
    <t>CENTRO AGROINDUSTRIAL DEL META</t>
  </si>
  <si>
    <t>36-02-00-050-953210</t>
  </si>
  <si>
    <t>CENTRO DE INDUSTRIA Y SERV. DEL META</t>
  </si>
  <si>
    <t>36-02-00-052-000000</t>
  </si>
  <si>
    <t>SENA REGIONAL NARIÑO  DIRECCION REGIONAL</t>
  </si>
  <si>
    <t>36-02-00-052-953410</t>
  </si>
  <si>
    <t>CENTRO SUR COLOMBIANO DE LOGÍSTICA INTE</t>
  </si>
  <si>
    <t>36-02-00-052-953510</t>
  </si>
  <si>
    <t xml:space="preserve">CENTRO AGROINDUSTRIAL Y PESQUERO DE LA </t>
  </si>
  <si>
    <t>36-02-00-052-953610</t>
  </si>
  <si>
    <t>CENTRO INTERNACIONAL DE PRODUCCIÓN LIMP</t>
  </si>
  <si>
    <t>36-02-00-054-000000</t>
  </si>
  <si>
    <t>SENA REGIONAL NTE.SANTANDER  DIRECCION REGIONAL</t>
  </si>
  <si>
    <t>36-02-00-054-911910</t>
  </si>
  <si>
    <t>CENTRO ATENCION SECTOR AGROPECUARIO</t>
  </si>
  <si>
    <t>36-02-00-054-953710</t>
  </si>
  <si>
    <t>36-02-00-063-000000</t>
  </si>
  <si>
    <t>SENA REGIONAL QUINDIO  DIRECCION REGIONAL</t>
  </si>
  <si>
    <t>36-02-00-063-912010</t>
  </si>
  <si>
    <t>CENTRO AGROINDUSTRIAL</t>
  </si>
  <si>
    <t>36-02-00-063-923110</t>
  </si>
  <si>
    <t>CENTRO PARA EL DESARROLLO TECNOLÓGICO D</t>
  </si>
  <si>
    <t>36-02-00-063-953810</t>
  </si>
  <si>
    <t>CENTRO DE COMERCIO INDUSTRIA Y TURISMO</t>
  </si>
  <si>
    <t>36-02-00-066-000000</t>
  </si>
  <si>
    <t>SENA REGIONAL RISARALDA  DIRECCION REGIONAL</t>
  </si>
  <si>
    <t>36-02-00-066-912110</t>
  </si>
  <si>
    <t>36-02-00-066-922310</t>
  </si>
  <si>
    <t>C.DE DISEÑO E INNOVACION  TECNOLÓGICA IN</t>
  </si>
  <si>
    <t>36-02-00-066-930810</t>
  </si>
  <si>
    <t>36-02-00-068-000000</t>
  </si>
  <si>
    <t>SENA REGIONAL SANTANDER  DIRECCION REGIONAL</t>
  </si>
  <si>
    <t>36-02-00-068-912210</t>
  </si>
  <si>
    <t>36-02-00-068-922410</t>
  </si>
  <si>
    <t>CENTRO INDUSTRIAL DE MANTENIMIENTO INTE</t>
  </si>
  <si>
    <t>36-02-00-068-922510</t>
  </si>
  <si>
    <t>CENTRO INDUSTRIAL DEL DISEÑO Y LA MANUFACTURASANTANDER</t>
  </si>
  <si>
    <t>36-02-00-068-930910</t>
  </si>
  <si>
    <t>C.DE SERVICIOS EMPRESARIALES Y TURISTICO</t>
  </si>
  <si>
    <t>36-02-00-068-954010</t>
  </si>
  <si>
    <t>CENTRO INDUSTRIAL Y DEL DESARROLLO TECN</t>
  </si>
  <si>
    <t>36-02-00-068-954110</t>
  </si>
  <si>
    <t xml:space="preserve">CENTRO AGROTURISTICO  </t>
  </si>
  <si>
    <t>36-02-00-068-954510</t>
  </si>
  <si>
    <t>CENTRO AGROEMPRESARIAL Y TURISTICO DE LOS ANDES</t>
  </si>
  <si>
    <t>36-02-00-068-954610</t>
  </si>
  <si>
    <t>CENTRO DE GESTION AGROEMPRESARIAL DEL ORIENTE</t>
  </si>
  <si>
    <t>36-02-00-070-000000</t>
  </si>
  <si>
    <t>SENA REGIONAL SUCRE  DIRECCION REGIONAL</t>
  </si>
  <si>
    <t>36-02-00-070-954210</t>
  </si>
  <si>
    <t xml:space="preserve">CENTRO DE LA INNOVACION LA TECNOLOGIA </t>
  </si>
  <si>
    <t>36-02-00-073-000000</t>
  </si>
  <si>
    <t>SENA REGIONAL TOLIMA  DIRECCION REGIONAL</t>
  </si>
  <si>
    <t>36-02-00-073-912310</t>
  </si>
  <si>
    <t>CENTRO AGROPECUARIO LA GRANJA</t>
  </si>
  <si>
    <t>36-02-00-073-922610</t>
  </si>
  <si>
    <t>CENTRO DE INDUSTRIA Y CONSTRUCCION</t>
  </si>
  <si>
    <t>36-02-00-073-931010</t>
  </si>
  <si>
    <t>36-02-00-076-000000</t>
  </si>
  <si>
    <t>SENA REGIONAL VALLE  DIRECCION REGIONAL</t>
  </si>
  <si>
    <t>36-02-00-076-912410</t>
  </si>
  <si>
    <t>CENTRO AGROPECUARIO DE BUGA</t>
  </si>
  <si>
    <t>36-02-00-076-912510</t>
  </si>
  <si>
    <t>CENTRO LATINOAMERICANO DE ESPECIES MENO</t>
  </si>
  <si>
    <t>36-02-00-076-912610</t>
  </si>
  <si>
    <t>CENTRO NAUTICO PESQUERO DE BUENAVENTURA</t>
  </si>
  <si>
    <t>36-02-00-076-922710</t>
  </si>
  <si>
    <t>CENTRO DE ELECTRICIDAD Y AUTOMATIZACION</t>
  </si>
  <si>
    <t>36-02-00-076-922810</t>
  </si>
  <si>
    <t>CENTRO DE LA CONSTRUCCION</t>
  </si>
  <si>
    <t>36-02-00-076-922910</t>
  </si>
  <si>
    <t>CENTRO DE DISEÑO TECNOLOGICO INDUSTRIAL</t>
  </si>
  <si>
    <t>36-02-00-076-923010</t>
  </si>
  <si>
    <t>CENTRO NACIONAL DE ASISTENCIA TECNICA A</t>
  </si>
  <si>
    <t>36-02-00-076-931110</t>
  </si>
  <si>
    <t>CENTRO DE GESTION TECNOLÓGICA DE SERV.</t>
  </si>
  <si>
    <t>36-02-00-076-954310</t>
  </si>
  <si>
    <t>CENTRO DE TECNOLOGIAS AGROINDUSTRIALES</t>
  </si>
  <si>
    <t>36-02-00-076-954410</t>
  </si>
  <si>
    <t>CENTRO DE BIOTECNOLOGIA INDUSTRIAL</t>
  </si>
  <si>
    <t>36-02-00-081-000000</t>
  </si>
  <si>
    <t>SENA REGIONAL ARAUCA  DIRECCION REGIONAL</t>
  </si>
  <si>
    <t>36-02-00-081-953010</t>
  </si>
  <si>
    <t>CENTRO DE GESTION Y DESARROLLO AGROINDU</t>
  </si>
  <si>
    <t>36-02-00-085-000000</t>
  </si>
  <si>
    <t>SENA REGIONAL CASANARES  DIRECCION REGIONAL</t>
  </si>
  <si>
    <t>36-02-00-085-951910</t>
  </si>
  <si>
    <t>CENTRO AGROINDUSTRIAL Y FORTALECIMIENTO</t>
  </si>
  <si>
    <t>36-02-00-086-000000</t>
  </si>
  <si>
    <t>SENA REGIONAL PUTUMAYO  DIRECCION REGIONAL</t>
  </si>
  <si>
    <t>36-02-00-086-951810</t>
  </si>
  <si>
    <t>CENTRO AGROFORESTAL Y ACUICOLA ARAPAIMA</t>
  </si>
  <si>
    <t>36-02-00-088-000000</t>
  </si>
  <si>
    <t>SENA REGIONAL SAN ANDRES  DIRECCION REGIONAL</t>
  </si>
  <si>
    <t>36-02-00-088-953910</t>
  </si>
  <si>
    <t>CENTRO DE FORMACION TURISTICA GENTE DE</t>
  </si>
  <si>
    <t>36-02-00-091-000000</t>
  </si>
  <si>
    <t>SENA REGIONAL AMAZONAS  DIRECCION REGIONAL</t>
  </si>
  <si>
    <t>36-02-00-091-951710</t>
  </si>
  <si>
    <t>CENTRO  PARA LA BIODIVERSIDAD Y EL TURI</t>
  </si>
  <si>
    <t>36-02-00-094-000000</t>
  </si>
  <si>
    <t>SENA REGIONAL GUAINIA  DIRECCION REGIONAL</t>
  </si>
  <si>
    <t>36-02-00-094-954710</t>
  </si>
  <si>
    <t>CENTRO AMBIENTAL Y ECOTURISTICO DEL NOR</t>
  </si>
  <si>
    <t>36-02-00-095-000000</t>
  </si>
  <si>
    <t>SENA REGIONAL GUAVIARE  DIRECCION REGIONAL</t>
  </si>
  <si>
    <t>36-02-00-095-953310</t>
  </si>
  <si>
    <t>CENTRO DE DESARROLLO AGROINDUSTRIAL, TU</t>
  </si>
  <si>
    <t>36-02-00-097-000000</t>
  </si>
  <si>
    <t>SENA REGIONAL VAUPES  DIRECCION REGIONAL</t>
  </si>
  <si>
    <t>36-02-00-097-954810</t>
  </si>
  <si>
    <t>CENTRO AGROPECUARIO Y DE SERV. AMBIENTA</t>
  </si>
  <si>
    <t>36-02-00-099-000000</t>
  </si>
  <si>
    <t>SENA REGIONAL VICHADA  DIRECCION REGIONAL</t>
  </si>
  <si>
    <t>36-02-00-099-953110</t>
  </si>
  <si>
    <t xml:space="preserve">CENTRO DE PRODUCCIÓN Y TRANSFORMACION A </t>
  </si>
  <si>
    <t>PROCESO</t>
  </si>
  <si>
    <t>NOMBRE DEL FORMATO</t>
  </si>
  <si>
    <t>CLASIFICACIÓN DE LA INFORMACIÓN</t>
  </si>
  <si>
    <t xml:space="preserve">Pública  </t>
  </si>
  <si>
    <t>Pública Clasificada</t>
  </si>
  <si>
    <t>Pública Reservada</t>
  </si>
  <si>
    <r>
      <t xml:space="preserve">Código: 
</t>
    </r>
    <r>
      <rPr>
        <sz val="11"/>
        <rFont val="Calibri"/>
        <family val="2"/>
        <scheme val="minor"/>
      </rPr>
      <t>GIL-F-029</t>
    </r>
  </si>
  <si>
    <t>Versión: 10</t>
  </si>
  <si>
    <t>FORMATO CERTIFICACIÓN CONTRATO PARA INTERVENCIONES A INMUEBLES</t>
  </si>
  <si>
    <t>GESTION DE INFRAESTRUCTURA Y LOGISTICA</t>
  </si>
  <si>
    <t>N/A</t>
  </si>
  <si>
    <t>LUDWIG MAURICIO ROJAS DELGADO</t>
  </si>
  <si>
    <t>SUBDIRECTOR (E)</t>
  </si>
  <si>
    <t>HEBERTH HERNANDO GARCIA TAMAYO</t>
  </si>
  <si>
    <t>Propios</t>
  </si>
  <si>
    <t>PAGO 1</t>
  </si>
  <si>
    <t>PAGO TOTAL MANTENIMIENTO</t>
  </si>
  <si>
    <t>RUBEN DARIO RUIZ HURTADO</t>
  </si>
  <si>
    <t>1130618941</t>
  </si>
  <si>
    <t xml:space="preserve"> factura</t>
  </si>
  <si>
    <t>M.D.S. INGENIERIA S.A.S</t>
  </si>
  <si>
    <t>DANIEL BEDOYA ARANGO</t>
  </si>
  <si>
    <t>901146906-3</t>
  </si>
  <si>
    <t>6199170</t>
  </si>
  <si>
    <t>MDS 930</t>
  </si>
  <si>
    <t>CO1.PCCNTR.8713548</t>
  </si>
  <si>
    <t>COMPRA E INSTALACIÓN DE AIRES ACONDICIONADOS PARA LOS AMBIENTES AGROAMBIENTALES DEL CENTRO AGROPECUARIO DE BUGA VIGENCIA 2025</t>
  </si>
  <si>
    <t>https://community.secop.gov.co/Public/Tendering/OpportunityDetail/Index?noticeUID=CO1.NTC.9266681&amp;isFromPublicArea=True&amp;isModal=False</t>
  </si>
  <si>
    <t>C-3699-1300-15-53105B-3699011-02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</si>
</sst>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 #,##0.00;[Red]\-&quot;$&quot;\ #,##0.00"/>
    <numFmt numFmtId="44" formatCode="_-&quot;$&quot;\ * #,##0.00_-;\-&quot;$&quot;\ * #,##0.00_-;_-&quot;$&quot;\ * &quot;-&quot;??_-;_-@_-"/>
    <numFmt numFmtId="43" formatCode="_-* #,##0.00_-;\-* #,##0.00_-;_-* &quot;-&quot;??_-;_-@_-"/>
    <numFmt numFmtId="164" formatCode="_-* #,##0\ _€_-;\-* #,##0\ _€_-;_-* &quot;-&quot;??\ _€_-;_-@"/>
    <numFmt numFmtId="165" formatCode="_-* #,##0\ _€_-;\-* #,##0\ _€_-;_-* &quot;-&quot;??\ _€_-;_-@_-"/>
    <numFmt numFmtId="166" formatCode="_-* #,##0.00\ _€_-;\-* #,##0.00\ _€_-;_-* &quot;-&quot;??\ _€_-;_-@"/>
    <numFmt numFmtId="167" formatCode="[$$-240A]\ #,##0.00"/>
    <numFmt numFmtId="168" formatCode="0.0000000000%"/>
    <numFmt numFmtId="169" formatCode="0.0000%"/>
    <numFmt numFmtId="170" formatCode="yyyy\-mm\-dd"/>
  </numFmts>
  <fonts count="51"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sz val="12"/>
      <color rgb="FF000000"/>
      <name val="Calibri"/>
      <family val="2"/>
    </font>
    <font>
      <b/>
      <sz val="14"/>
      <color rgb="FF000000"/>
      <name val="Calibri"/>
      <family val="2"/>
    </font>
    <font>
      <b/>
      <sz val="11"/>
      <color rgb="FF000000"/>
      <name val="Calibri"/>
      <family val="2"/>
    </font>
    <font>
      <sz val="10"/>
      <color rgb="FF000000"/>
      <name val="Calibri"/>
      <family val="2"/>
    </font>
    <font>
      <sz val="11"/>
      <color rgb="FFFF0000"/>
      <name val="Calibri"/>
      <family val="2"/>
    </font>
    <font>
      <b/>
      <sz val="11"/>
      <color theme="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11"/>
      <name val="Calibri"/>
      <family val="2"/>
      <scheme val="minor"/>
    </font>
    <font>
      <b/>
      <sz val="12"/>
      <color rgb="FF000000"/>
      <name val="Calibri"/>
      <family val="2"/>
      <scheme val="minor"/>
    </font>
    <font>
      <b/>
      <sz val="10"/>
      <name val="Calibri"/>
      <family val="2"/>
    </font>
    <font>
      <sz val="10"/>
      <name val="Calibri"/>
      <family val="2"/>
    </font>
    <font>
      <sz val="10"/>
      <color theme="1"/>
      <name val="Calibri"/>
      <family val="2"/>
    </font>
    <font>
      <sz val="10"/>
      <color rgb="FF000000"/>
      <name val="Calibri"/>
      <family val="2"/>
      <scheme val="minor"/>
    </font>
    <font>
      <b/>
      <sz val="12"/>
      <name val="Calibri"/>
      <family val="2"/>
      <scheme val="minor"/>
    </font>
    <font>
      <b/>
      <sz val="14"/>
      <color theme="0"/>
      <name val="Arial"/>
      <family val="2"/>
    </font>
    <font>
      <sz val="12"/>
      <color rgb="FF000000"/>
      <name val="Calibri"/>
      <family val="2"/>
      <scheme val="minor"/>
    </font>
    <font>
      <sz val="12"/>
      <color theme="1"/>
      <name val="Calibri"/>
      <family val="2"/>
      <scheme val="minor"/>
    </font>
    <font>
      <sz val="12"/>
      <name val="Calibri"/>
      <family val="2"/>
      <scheme val="minor"/>
    </font>
    <font>
      <sz val="11"/>
      <name val="Calibri"/>
      <family val="2"/>
    </font>
    <font>
      <b/>
      <sz val="12"/>
      <color theme="0"/>
      <name val="Calibri"/>
      <family val="2"/>
      <scheme val="minor"/>
    </font>
    <font>
      <sz val="12"/>
      <color theme="0"/>
      <name val="Calibri"/>
      <family val="2"/>
      <scheme val="minor"/>
    </font>
    <font>
      <sz val="10"/>
      <color theme="1"/>
      <name val="Calibri"/>
      <family val="2"/>
      <scheme val="minor"/>
    </font>
    <font>
      <b/>
      <u/>
      <sz val="11"/>
      <color rgb="FF000000"/>
      <name val="Calibri"/>
      <family val="2"/>
      <scheme val="minor"/>
    </font>
    <font>
      <b/>
      <vertAlign val="superscript"/>
      <sz val="11"/>
      <color rgb="FF000000"/>
      <name val="Calibri"/>
      <family val="2"/>
    </font>
    <font>
      <sz val="11"/>
      <color theme="0"/>
      <name val="Calibri"/>
      <family val="2"/>
      <scheme val="minor"/>
    </font>
    <font>
      <sz val="11"/>
      <color theme="1"/>
      <name val="Calibri"/>
      <family val="2"/>
    </font>
    <font>
      <b/>
      <sz val="10"/>
      <color rgb="FF000000"/>
      <name val="Calibri"/>
      <family val="2"/>
      <scheme val="minor"/>
    </font>
    <font>
      <b/>
      <sz val="10"/>
      <color theme="1"/>
      <name val="Calibri"/>
      <family val="2"/>
      <scheme val="minor"/>
    </font>
    <font>
      <b/>
      <sz val="16"/>
      <color theme="0"/>
      <name val="Calibri"/>
      <family val="2"/>
      <scheme val="minor"/>
    </font>
    <font>
      <b/>
      <sz val="10"/>
      <color rgb="FF000000"/>
      <name val="Calibri"/>
      <family val="2"/>
    </font>
    <font>
      <sz val="9"/>
      <name val="Calibri"/>
      <family val="2"/>
      <scheme val="minor"/>
    </font>
    <font>
      <b/>
      <sz val="12"/>
      <color theme="1"/>
      <name val="Calibri"/>
      <family val="2"/>
      <scheme val="minor"/>
    </font>
    <font>
      <sz val="16"/>
      <color theme="1"/>
      <name val="Calibri"/>
      <family val="2"/>
      <scheme val="minor"/>
    </font>
    <font>
      <b/>
      <sz val="11"/>
      <color theme="0"/>
      <name val="Arial"/>
      <family val="2"/>
    </font>
    <font>
      <sz val="9"/>
      <color indexed="81"/>
      <name val="Tahoma"/>
      <family val="2"/>
    </font>
    <font>
      <b/>
      <sz val="9"/>
      <color indexed="81"/>
      <name val="Tahoma"/>
      <family val="2"/>
    </font>
    <font>
      <sz val="11"/>
      <color rgb="FF9C5700"/>
      <name val="Calibri"/>
      <family val="2"/>
      <scheme val="minor"/>
    </font>
    <font>
      <b/>
      <sz val="11"/>
      <color theme="0"/>
      <name val="Calibri"/>
      <family val="2"/>
      <scheme val="minor"/>
    </font>
    <font>
      <b/>
      <sz val="11"/>
      <color rgb="FFFF0000"/>
      <name val="Calibri"/>
      <family val="2"/>
      <scheme val="minor"/>
    </font>
    <font>
      <u/>
      <sz val="11"/>
      <color theme="10"/>
      <name val="Calibri"/>
      <family val="2"/>
    </font>
  </fonts>
  <fills count="22">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9" tint="0.59999389629810485"/>
        <bgColor indexed="64"/>
      </patternFill>
    </fill>
    <fill>
      <patternFill patternType="solid">
        <fgColor rgb="FF575757"/>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8F8D8"/>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0.14999847407452621"/>
        <bgColor rgb="FFD8D8D8"/>
      </patternFill>
    </fill>
    <fill>
      <patternFill patternType="solid">
        <fgColor rgb="FFFF0000"/>
        <bgColor indexed="64"/>
      </patternFill>
    </fill>
    <fill>
      <patternFill patternType="solid">
        <fgColor rgb="FFFFC000"/>
        <bgColor indexed="64"/>
      </patternFill>
    </fill>
    <fill>
      <patternFill patternType="solid">
        <fgColor rgb="FFFFEB9C"/>
      </patternFill>
    </fill>
    <fill>
      <patternFill patternType="solid">
        <fgColor theme="1"/>
        <bgColor indexed="64"/>
      </patternFill>
    </fill>
  </fills>
  <borders count="58">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3">
    <xf numFmtId="0" fontId="0" fillId="0" borderId="0"/>
    <xf numFmtId="43" fontId="8"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0" fontId="47" fillId="20" borderId="0" applyNumberFormat="0" applyBorder="0" applyAlignment="0" applyProtection="0"/>
    <xf numFmtId="0" fontId="50" fillId="0" borderId="0" applyNumberFormat="0" applyFill="0" applyBorder="0" applyAlignment="0" applyProtection="0"/>
  </cellStyleXfs>
  <cellXfs count="517">
    <xf numFmtId="0" fontId="0" fillId="0" borderId="0" xfId="0"/>
    <xf numFmtId="164" fontId="0" fillId="2" borderId="4" xfId="0" applyNumberFormat="1" applyFill="1" applyBorder="1" applyAlignment="1">
      <alignment horizontal="center" vertical="center"/>
    </xf>
    <xf numFmtId="164" fontId="0" fillId="2" borderId="5" xfId="0" applyNumberForma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164" fontId="11" fillId="0" borderId="0" xfId="0" applyNumberFormat="1" applyFont="1" applyAlignment="1">
      <alignment horizontal="center" vertical="center"/>
    </xf>
    <xf numFmtId="164" fontId="8" fillId="0" borderId="0" xfId="0" applyNumberFormat="1" applyFont="1" applyAlignment="1">
      <alignment horizontal="left" vertical="center" wrapText="1"/>
    </xf>
    <xf numFmtId="164" fontId="13" fillId="0" borderId="0" xfId="0" applyNumberFormat="1" applyFont="1" applyAlignment="1">
      <alignment horizontal="left" vertical="center" wrapText="1"/>
    </xf>
    <xf numFmtId="0" fontId="15" fillId="3" borderId="13" xfId="0" applyFont="1" applyFill="1" applyBorder="1" applyAlignment="1">
      <alignment horizontal="center" vertical="center" wrapText="1"/>
    </xf>
    <xf numFmtId="0" fontId="15" fillId="0" borderId="0" xfId="0" applyFont="1" applyAlignment="1">
      <alignment vertical="center"/>
    </xf>
    <xf numFmtId="0" fontId="0" fillId="0" borderId="0" xfId="0" applyAlignment="1">
      <alignment vertical="center"/>
    </xf>
    <xf numFmtId="0" fontId="10" fillId="3" borderId="0" xfId="0" applyFont="1" applyFill="1" applyAlignment="1">
      <alignment vertical="center"/>
    </xf>
    <xf numFmtId="0" fontId="20" fillId="5" borderId="13" xfId="2" applyFont="1" applyFill="1" applyBorder="1" applyAlignment="1">
      <alignment horizontal="center" vertical="center" wrapText="1"/>
    </xf>
    <xf numFmtId="0" fontId="17" fillId="5" borderId="13" xfId="2" applyFont="1" applyFill="1" applyBorder="1" applyAlignment="1">
      <alignment horizontal="center" vertical="center"/>
    </xf>
    <xf numFmtId="0" fontId="7" fillId="0" borderId="0" xfId="2"/>
    <xf numFmtId="0" fontId="12" fillId="3" borderId="13" xfId="2" applyFont="1" applyFill="1" applyBorder="1" applyAlignment="1">
      <alignment vertical="center"/>
    </xf>
    <xf numFmtId="0" fontId="7" fillId="0" borderId="13" xfId="2" applyBorder="1"/>
    <xf numFmtId="0" fontId="12" fillId="0" borderId="13" xfId="2" applyFont="1" applyBorder="1" applyAlignment="1">
      <alignment vertical="center"/>
    </xf>
    <xf numFmtId="0" fontId="7" fillId="3" borderId="13" xfId="2" applyFill="1" applyBorder="1"/>
    <xf numFmtId="0" fontId="21" fillId="3" borderId="13" xfId="2" applyFont="1" applyFill="1" applyBorder="1" applyAlignment="1">
      <alignment vertical="center"/>
    </xf>
    <xf numFmtId="0" fontId="22" fillId="3" borderId="13" xfId="2" applyFont="1" applyFill="1" applyBorder="1" applyAlignment="1">
      <alignment vertical="center"/>
    </xf>
    <xf numFmtId="0" fontId="22" fillId="0" borderId="13" xfId="2" applyFont="1" applyBorder="1" applyAlignment="1">
      <alignment vertical="center"/>
    </xf>
    <xf numFmtId="0" fontId="7" fillId="3" borderId="0" xfId="2" applyFill="1"/>
    <xf numFmtId="0" fontId="17" fillId="5" borderId="13" xfId="2" applyFont="1" applyFill="1" applyBorder="1" applyAlignment="1">
      <alignment vertical="center"/>
    </xf>
    <xf numFmtId="164" fontId="0" fillId="0" borderId="0" xfId="0" applyNumberFormat="1" applyAlignment="1">
      <alignment vertical="center"/>
    </xf>
    <xf numFmtId="164" fontId="0" fillId="0" borderId="0" xfId="0" applyNumberFormat="1" applyAlignment="1">
      <alignment horizontal="center" vertical="center"/>
    </xf>
    <xf numFmtId="164" fontId="8" fillId="0" borderId="0" xfId="0" applyNumberFormat="1" applyFont="1" applyAlignment="1">
      <alignment vertical="center"/>
    </xf>
    <xf numFmtId="0" fontId="0" fillId="0" borderId="0" xfId="0" applyAlignment="1">
      <alignment horizontal="center" vertical="center" wrapText="1"/>
    </xf>
    <xf numFmtId="164" fontId="8" fillId="2" borderId="4" xfId="0" applyNumberFormat="1" applyFont="1" applyFill="1" applyBorder="1" applyAlignment="1">
      <alignment horizontal="center" vertical="center"/>
    </xf>
    <xf numFmtId="164" fontId="8" fillId="2" borderId="8" xfId="0" applyNumberFormat="1" applyFont="1" applyFill="1" applyBorder="1" applyAlignment="1">
      <alignment horizontal="center" vertical="center"/>
    </xf>
    <xf numFmtId="0" fontId="0" fillId="0" borderId="0" xfId="0" applyAlignment="1">
      <alignment horizontal="left" vertical="center"/>
    </xf>
    <xf numFmtId="164" fontId="0" fillId="0" borderId="0" xfId="0" applyNumberFormat="1" applyAlignment="1">
      <alignment horizontal="left" vertical="center"/>
    </xf>
    <xf numFmtId="164" fontId="11" fillId="0" borderId="0" xfId="0" applyNumberFormat="1" applyFont="1" applyAlignment="1">
      <alignment horizontal="left" vertical="center"/>
    </xf>
    <xf numFmtId="0" fontId="8" fillId="0" borderId="0" xfId="0" applyFont="1" applyAlignment="1">
      <alignment horizontal="left" vertical="center"/>
    </xf>
    <xf numFmtId="166" fontId="0" fillId="0" borderId="0" xfId="0" applyNumberFormat="1" applyAlignment="1">
      <alignment horizontal="left" vertical="center"/>
    </xf>
    <xf numFmtId="164" fontId="8" fillId="0" borderId="0" xfId="0" applyNumberFormat="1" applyFont="1" applyAlignment="1">
      <alignment horizontal="left" vertical="center"/>
    </xf>
    <xf numFmtId="0" fontId="0" fillId="0" borderId="0" xfId="0" applyAlignment="1">
      <alignment horizontal="center" vertical="center"/>
    </xf>
    <xf numFmtId="43" fontId="0" fillId="0" borderId="0" xfId="0" applyNumberFormat="1" applyAlignment="1">
      <alignment vertical="center"/>
    </xf>
    <xf numFmtId="0" fontId="8" fillId="0" borderId="0" xfId="0" applyFont="1" applyAlignment="1">
      <alignment vertical="center"/>
    </xf>
    <xf numFmtId="0" fontId="8" fillId="0" borderId="0" xfId="0" applyFont="1" applyAlignment="1">
      <alignment horizontal="center" vertical="center"/>
    </xf>
    <xf numFmtId="4" fontId="0" fillId="0" borderId="0" xfId="0" applyNumberFormat="1" applyAlignment="1">
      <alignment vertical="center"/>
    </xf>
    <xf numFmtId="0" fontId="15" fillId="3" borderId="13" xfId="0" applyFont="1" applyFill="1" applyBorder="1" applyAlignment="1">
      <alignment vertical="center" wrapText="1"/>
    </xf>
    <xf numFmtId="0" fontId="19" fillId="3" borderId="13" xfId="0" applyFont="1" applyFill="1" applyBorder="1" applyAlignment="1">
      <alignment horizontal="left" vertical="center" wrapText="1"/>
    </xf>
    <xf numFmtId="0" fontId="31" fillId="0" borderId="0" xfId="0" applyFont="1" applyAlignment="1">
      <alignment horizontal="center" vertical="center"/>
    </xf>
    <xf numFmtId="0" fontId="15" fillId="0" borderId="0" xfId="0" applyFont="1" applyAlignment="1">
      <alignment horizontal="justify" vertical="center"/>
    </xf>
    <xf numFmtId="0" fontId="30" fillId="6" borderId="19" xfId="0" applyFont="1" applyFill="1" applyBorder="1" applyAlignment="1">
      <alignment horizontal="center" vertical="center"/>
    </xf>
    <xf numFmtId="0" fontId="16" fillId="0" borderId="19" xfId="0" applyFont="1" applyBorder="1" applyAlignment="1">
      <alignment vertical="center" wrapText="1"/>
    </xf>
    <xf numFmtId="0" fontId="11" fillId="0" borderId="19" xfId="0" applyFont="1" applyBorder="1" applyAlignment="1">
      <alignment vertical="center" wrapText="1"/>
    </xf>
    <xf numFmtId="0" fontId="11" fillId="0" borderId="20" xfId="0" applyFont="1" applyBorder="1" applyAlignment="1">
      <alignment vertical="center" wrapText="1"/>
    </xf>
    <xf numFmtId="164" fontId="24" fillId="3" borderId="13" xfId="0" applyNumberFormat="1" applyFont="1" applyFill="1" applyBorder="1" applyAlignment="1">
      <alignment vertical="center" wrapText="1"/>
    </xf>
    <xf numFmtId="0" fontId="18" fillId="0" borderId="0" xfId="0" applyFont="1" applyAlignment="1">
      <alignment vertical="center"/>
    </xf>
    <xf numFmtId="0" fontId="15" fillId="3" borderId="13" xfId="0" applyFont="1" applyFill="1" applyBorder="1" applyAlignment="1">
      <alignment horizontal="left" vertical="center" wrapText="1"/>
    </xf>
    <xf numFmtId="0" fontId="5" fillId="0" borderId="0" xfId="7" applyAlignment="1">
      <alignment vertical="center"/>
    </xf>
    <xf numFmtId="164" fontId="5" fillId="0" borderId="0" xfId="7" applyNumberFormat="1" applyAlignment="1">
      <alignment vertical="center"/>
    </xf>
    <xf numFmtId="164" fontId="11" fillId="0" borderId="0" xfId="7" applyNumberFormat="1" applyFont="1" applyAlignment="1">
      <alignment horizontal="center" vertical="center"/>
    </xf>
    <xf numFmtId="164" fontId="19" fillId="3" borderId="13" xfId="7" applyNumberFormat="1" applyFont="1" applyFill="1" applyBorder="1" applyAlignment="1">
      <alignment horizontal="left" vertical="center" wrapText="1"/>
    </xf>
    <xf numFmtId="164" fontId="19" fillId="3" borderId="13" xfId="7" applyNumberFormat="1" applyFont="1" applyFill="1" applyBorder="1" applyAlignment="1">
      <alignment horizontal="left" vertical="center"/>
    </xf>
    <xf numFmtId="164" fontId="11" fillId="0" borderId="0" xfId="7" applyNumberFormat="1" applyFont="1" applyAlignment="1">
      <alignment horizontal="left" vertical="center"/>
    </xf>
    <xf numFmtId="164" fontId="5" fillId="18" borderId="0" xfId="7" applyNumberFormat="1" applyFill="1" applyAlignment="1">
      <alignment vertical="center"/>
    </xf>
    <xf numFmtId="164" fontId="19" fillId="18" borderId="13" xfId="7" applyNumberFormat="1" applyFont="1" applyFill="1" applyBorder="1" applyAlignment="1">
      <alignment horizontal="left" vertical="center" wrapText="1"/>
    </xf>
    <xf numFmtId="164" fontId="11" fillId="18" borderId="0" xfId="7" applyNumberFormat="1" applyFont="1" applyFill="1" applyAlignment="1">
      <alignment horizontal="center" vertical="center"/>
    </xf>
    <xf numFmtId="0" fontId="5" fillId="18" borderId="0" xfId="7" applyFill="1" applyAlignment="1">
      <alignment vertical="center"/>
    </xf>
    <xf numFmtId="164" fontId="19" fillId="18" borderId="13" xfId="7" applyNumberFormat="1" applyFont="1" applyFill="1" applyBorder="1" applyAlignment="1">
      <alignment vertical="center" wrapText="1"/>
    </xf>
    <xf numFmtId="0" fontId="19" fillId="18" borderId="13" xfId="7" applyFont="1" applyFill="1" applyBorder="1" applyAlignment="1">
      <alignment vertical="center" wrapText="1"/>
    </xf>
    <xf numFmtId="0" fontId="16" fillId="3" borderId="6" xfId="7" applyFont="1" applyFill="1" applyBorder="1" applyAlignment="1">
      <alignment horizontal="left" vertical="center" wrapText="1"/>
    </xf>
    <xf numFmtId="0" fontId="16" fillId="3" borderId="0" xfId="7" applyFont="1" applyFill="1" applyAlignment="1">
      <alignment horizontal="left" vertical="center" wrapText="1"/>
    </xf>
    <xf numFmtId="164" fontId="16" fillId="0" borderId="0" xfId="7" applyNumberFormat="1" applyFont="1" applyAlignment="1">
      <alignment vertical="center"/>
    </xf>
    <xf numFmtId="164" fontId="16" fillId="0" borderId="0" xfId="7" applyNumberFormat="1" applyFont="1" applyAlignment="1">
      <alignment horizontal="center" vertical="center"/>
    </xf>
    <xf numFmtId="164" fontId="16" fillId="0" borderId="7" xfId="7" applyNumberFormat="1" applyFont="1" applyBorder="1" applyAlignment="1">
      <alignment horizontal="center" vertical="center"/>
    </xf>
    <xf numFmtId="0" fontId="26" fillId="3" borderId="13" xfId="7" applyFont="1" applyFill="1" applyBorder="1" applyAlignment="1">
      <alignment horizontal="center" vertical="center" wrapText="1"/>
    </xf>
    <xf numFmtId="14" fontId="26" fillId="4" borderId="13" xfId="7" applyNumberFormat="1" applyFont="1" applyFill="1" applyBorder="1" applyAlignment="1">
      <alignment vertical="center" wrapText="1"/>
    </xf>
    <xf numFmtId="0" fontId="5" fillId="0" borderId="0" xfId="7"/>
    <xf numFmtId="44" fontId="5" fillId="0" borderId="0" xfId="7" applyNumberFormat="1"/>
    <xf numFmtId="9" fontId="0" fillId="0" borderId="0" xfId="9" applyFont="1"/>
    <xf numFmtId="40" fontId="5" fillId="0" borderId="0" xfId="7" applyNumberFormat="1"/>
    <xf numFmtId="10" fontId="0" fillId="0" borderId="0" xfId="9" applyNumberFormat="1" applyFont="1" applyAlignment="1">
      <alignment horizontal="center" vertical="center"/>
    </xf>
    <xf numFmtId="44" fontId="14" fillId="0" borderId="0" xfId="7" applyNumberFormat="1" applyFont="1" applyAlignment="1">
      <alignment vertical="center"/>
    </xf>
    <xf numFmtId="44" fontId="14" fillId="0" borderId="0" xfId="7" applyNumberFormat="1" applyFont="1" applyAlignment="1">
      <alignment horizontal="center" vertical="center"/>
    </xf>
    <xf numFmtId="164" fontId="16" fillId="12" borderId="13" xfId="7" applyNumberFormat="1" applyFont="1" applyFill="1" applyBorder="1" applyAlignment="1">
      <alignment horizontal="center" vertical="center" wrapText="1"/>
    </xf>
    <xf numFmtId="0" fontId="5" fillId="0" borderId="0" xfId="7" applyAlignment="1">
      <alignment horizontal="center" vertical="center"/>
    </xf>
    <xf numFmtId="1" fontId="5" fillId="0" borderId="0" xfId="7" applyNumberFormat="1"/>
    <xf numFmtId="1" fontId="5" fillId="0" borderId="0" xfId="7" applyNumberFormat="1" applyAlignment="1">
      <alignment vertical="top" wrapText="1"/>
    </xf>
    <xf numFmtId="8" fontId="5" fillId="0" borderId="0" xfId="7" applyNumberFormat="1"/>
    <xf numFmtId="44" fontId="37" fillId="12" borderId="13" xfId="7" applyNumberFormat="1" applyFont="1" applyFill="1" applyBorder="1" applyAlignment="1">
      <alignment horizontal="center" vertical="center" wrapText="1"/>
    </xf>
    <xf numFmtId="8" fontId="14" fillId="0" borderId="0" xfId="7" applyNumberFormat="1" applyFont="1" applyAlignment="1">
      <alignment vertical="center"/>
    </xf>
    <xf numFmtId="10" fontId="14" fillId="0" borderId="0" xfId="9" applyNumberFormat="1" applyFont="1" applyFill="1" applyBorder="1" applyAlignment="1">
      <alignment horizontal="center" vertical="center"/>
    </xf>
    <xf numFmtId="44" fontId="16" fillId="5" borderId="13" xfId="10" applyFont="1" applyFill="1" applyBorder="1" applyAlignment="1">
      <alignment horizontal="center" vertical="center" wrapText="1"/>
    </xf>
    <xf numFmtId="0" fontId="14" fillId="2" borderId="13" xfId="7" applyFont="1" applyFill="1" applyBorder="1" applyAlignment="1">
      <alignment vertical="center"/>
    </xf>
    <xf numFmtId="0" fontId="14" fillId="2" borderId="13" xfId="7" applyFont="1" applyFill="1" applyBorder="1" applyAlignment="1">
      <alignment horizontal="right" vertical="center"/>
    </xf>
    <xf numFmtId="44" fontId="5" fillId="2" borderId="13" xfId="7" applyNumberFormat="1" applyFill="1" applyBorder="1"/>
    <xf numFmtId="0" fontId="38" fillId="2" borderId="13" xfId="7" applyFont="1" applyFill="1" applyBorder="1" applyAlignment="1">
      <alignment horizontal="left" vertical="center"/>
    </xf>
    <xf numFmtId="10" fontId="0" fillId="2" borderId="13" xfId="9" applyNumberFormat="1" applyFont="1" applyFill="1" applyBorder="1" applyAlignment="1">
      <alignment horizontal="center" vertical="center"/>
    </xf>
    <xf numFmtId="0" fontId="38" fillId="14" borderId="13" xfId="7" applyFont="1" applyFill="1" applyBorder="1" applyAlignment="1">
      <alignment vertical="center"/>
    </xf>
    <xf numFmtId="0" fontId="14" fillId="14" borderId="13" xfId="7" applyFont="1" applyFill="1" applyBorder="1" applyAlignment="1">
      <alignment horizontal="right" vertical="center"/>
    </xf>
    <xf numFmtId="44" fontId="5" fillId="14" borderId="13" xfId="7" applyNumberFormat="1" applyFill="1" applyBorder="1"/>
    <xf numFmtId="0" fontId="38" fillId="14" borderId="13" xfId="7" applyFont="1" applyFill="1" applyBorder="1" applyAlignment="1">
      <alignment horizontal="left" vertical="center"/>
    </xf>
    <xf numFmtId="10" fontId="0" fillId="14" borderId="13" xfId="9" applyNumberFormat="1" applyFont="1" applyFill="1" applyBorder="1" applyAlignment="1">
      <alignment horizontal="center" vertical="center"/>
    </xf>
    <xf numFmtId="0" fontId="14" fillId="15" borderId="13" xfId="7" applyFont="1" applyFill="1" applyBorder="1" applyAlignment="1">
      <alignment vertical="center"/>
    </xf>
    <xf numFmtId="0" fontId="14" fillId="15" borderId="13" xfId="7" applyFont="1" applyFill="1" applyBorder="1" applyAlignment="1">
      <alignment horizontal="right" vertical="center"/>
    </xf>
    <xf numFmtId="44" fontId="5" fillId="15" borderId="13" xfId="7" applyNumberFormat="1" applyFill="1" applyBorder="1"/>
    <xf numFmtId="0" fontId="38" fillId="15" borderId="13" xfId="7" applyFont="1" applyFill="1" applyBorder="1" applyAlignment="1">
      <alignment horizontal="left" vertical="center"/>
    </xf>
    <xf numFmtId="168" fontId="0" fillId="15" borderId="13" xfId="9" applyNumberFormat="1" applyFont="1" applyFill="1" applyBorder="1" applyAlignment="1">
      <alignment horizontal="center" vertical="center"/>
    </xf>
    <xf numFmtId="44" fontId="38" fillId="13" borderId="13" xfId="7" applyNumberFormat="1" applyFont="1" applyFill="1" applyBorder="1" applyAlignment="1">
      <alignment horizontal="center" vertical="center"/>
    </xf>
    <xf numFmtId="40" fontId="38" fillId="13" borderId="13" xfId="7" applyNumberFormat="1" applyFont="1" applyFill="1" applyBorder="1" applyAlignment="1">
      <alignment horizontal="center" vertical="center"/>
    </xf>
    <xf numFmtId="0" fontId="37" fillId="7" borderId="13" xfId="7" applyFont="1" applyFill="1" applyBorder="1" applyAlignment="1">
      <alignment horizontal="center" vertical="center" wrapText="1"/>
    </xf>
    <xf numFmtId="9" fontId="32" fillId="0" borderId="0" xfId="9" applyFont="1"/>
    <xf numFmtId="40" fontId="32" fillId="0" borderId="0" xfId="7" applyNumberFormat="1" applyFont="1"/>
    <xf numFmtId="10" fontId="32" fillId="0" borderId="0" xfId="9" applyNumberFormat="1" applyFont="1" applyAlignment="1">
      <alignment horizontal="center" vertical="center"/>
    </xf>
    <xf numFmtId="0" fontId="32" fillId="0" borderId="0" xfId="7" applyFont="1"/>
    <xf numFmtId="0" fontId="5" fillId="0" borderId="13" xfId="7" applyBorder="1" applyAlignment="1">
      <alignment horizontal="center" vertical="center"/>
    </xf>
    <xf numFmtId="1" fontId="5" fillId="0" borderId="13" xfId="7" applyNumberFormat="1" applyBorder="1" applyAlignment="1">
      <alignment horizontal="center" vertical="center"/>
    </xf>
    <xf numFmtId="8" fontId="5" fillId="0" borderId="13" xfId="7" applyNumberFormat="1" applyBorder="1" applyAlignment="1">
      <alignment vertical="center"/>
    </xf>
    <xf numFmtId="44" fontId="5" fillId="0" borderId="13" xfId="7" applyNumberFormat="1" applyBorder="1" applyAlignment="1">
      <alignment vertical="center"/>
    </xf>
    <xf numFmtId="10" fontId="0" fillId="0" borderId="13" xfId="9" applyNumberFormat="1" applyFont="1" applyBorder="1" applyAlignment="1">
      <alignment horizontal="center" vertical="center"/>
    </xf>
    <xf numFmtId="10" fontId="0" fillId="0" borderId="13" xfId="9" applyNumberFormat="1" applyFont="1" applyBorder="1" applyAlignment="1">
      <alignment vertical="center"/>
    </xf>
    <xf numFmtId="0" fontId="32" fillId="10" borderId="13" xfId="7" applyFont="1" applyFill="1" applyBorder="1" applyAlignment="1">
      <alignment vertical="center" wrapText="1"/>
    </xf>
    <xf numFmtId="8" fontId="5" fillId="0" borderId="13" xfId="7" applyNumberFormat="1" applyBorder="1" applyAlignment="1">
      <alignment vertical="center" wrapText="1"/>
    </xf>
    <xf numFmtId="9" fontId="0" fillId="0" borderId="0" xfId="9" applyFont="1" applyAlignment="1">
      <alignment vertical="center"/>
    </xf>
    <xf numFmtId="40" fontId="5" fillId="0" borderId="0" xfId="7" applyNumberFormat="1" applyAlignment="1">
      <alignment vertical="center"/>
    </xf>
    <xf numFmtId="44" fontId="14" fillId="16" borderId="13" xfId="7" applyNumberFormat="1" applyFont="1" applyFill="1" applyBorder="1" applyAlignment="1">
      <alignment horizontal="right" vertical="center"/>
    </xf>
    <xf numFmtId="8" fontId="14" fillId="16" borderId="13" xfId="7" applyNumberFormat="1" applyFont="1" applyFill="1" applyBorder="1" applyAlignment="1">
      <alignment vertical="center"/>
    </xf>
    <xf numFmtId="8" fontId="14" fillId="16" borderId="30" xfId="7" applyNumberFormat="1" applyFont="1" applyFill="1" applyBorder="1" applyAlignment="1">
      <alignment horizontal="center" vertical="center"/>
    </xf>
    <xf numFmtId="8" fontId="14" fillId="16" borderId="12" xfId="7" applyNumberFormat="1" applyFont="1" applyFill="1" applyBorder="1" applyAlignment="1">
      <alignment horizontal="center" vertical="center"/>
    </xf>
    <xf numFmtId="10" fontId="14" fillId="16" borderId="13" xfId="9" applyNumberFormat="1" applyFont="1" applyFill="1" applyBorder="1" applyAlignment="1">
      <alignment horizontal="center" vertical="center"/>
    </xf>
    <xf numFmtId="10" fontId="14" fillId="16" borderId="30" xfId="9" applyNumberFormat="1" applyFont="1" applyFill="1" applyBorder="1" applyAlignment="1">
      <alignment horizontal="center" vertical="center"/>
    </xf>
    <xf numFmtId="10" fontId="14" fillId="16" borderId="12" xfId="9" applyNumberFormat="1" applyFont="1" applyFill="1" applyBorder="1" applyAlignment="1">
      <alignment horizontal="center" vertical="center"/>
    </xf>
    <xf numFmtId="44" fontId="14" fillId="0" borderId="0" xfId="7" applyNumberFormat="1" applyFont="1" applyAlignment="1">
      <alignment horizontal="right" vertical="center"/>
    </xf>
    <xf numFmtId="40" fontId="14" fillId="0" borderId="0" xfId="7" applyNumberFormat="1" applyFont="1" applyAlignment="1">
      <alignment horizontal="center" vertical="center"/>
    </xf>
    <xf numFmtId="40" fontId="36" fillId="0" borderId="0" xfId="7" applyNumberFormat="1" applyFont="1"/>
    <xf numFmtId="0" fontId="25" fillId="0" borderId="0" xfId="7" applyFont="1" applyAlignment="1">
      <alignment vertical="center" wrapText="1"/>
    </xf>
    <xf numFmtId="9" fontId="0" fillId="0" borderId="0" xfId="9" applyFont="1" applyFill="1"/>
    <xf numFmtId="0" fontId="5" fillId="0" borderId="13" xfId="7" applyBorder="1" applyAlignment="1">
      <alignment vertical="center"/>
    </xf>
    <xf numFmtId="10" fontId="5" fillId="0" borderId="13" xfId="7" applyNumberFormat="1" applyBorder="1" applyAlignment="1">
      <alignment horizontal="center" vertical="center"/>
    </xf>
    <xf numFmtId="167" fontId="5" fillId="0" borderId="13" xfId="7" applyNumberFormat="1" applyBorder="1" applyAlignment="1">
      <alignment vertical="center"/>
    </xf>
    <xf numFmtId="10" fontId="0" fillId="0" borderId="0" xfId="9" applyNumberFormat="1" applyFont="1" applyFill="1"/>
    <xf numFmtId="44" fontId="0" fillId="0" borderId="0" xfId="10" applyFont="1" applyAlignment="1">
      <alignment horizontal="center" vertical="center"/>
    </xf>
    <xf numFmtId="44" fontId="5" fillId="7" borderId="13" xfId="7" applyNumberFormat="1" applyFill="1" applyBorder="1" applyAlignment="1">
      <alignment vertical="center"/>
    </xf>
    <xf numFmtId="10" fontId="0" fillId="7" borderId="13" xfId="9" applyNumberFormat="1" applyFont="1" applyFill="1" applyBorder="1" applyAlignment="1">
      <alignment horizontal="center" vertical="center"/>
    </xf>
    <xf numFmtId="167" fontId="5" fillId="7" borderId="13" xfId="7" applyNumberFormat="1" applyFill="1" applyBorder="1" applyAlignment="1">
      <alignment vertical="center"/>
    </xf>
    <xf numFmtId="0" fontId="14" fillId="9" borderId="13" xfId="7" applyFont="1" applyFill="1" applyBorder="1" applyAlignment="1">
      <alignment vertical="center"/>
    </xf>
    <xf numFmtId="44" fontId="14" fillId="9" borderId="13" xfId="7" applyNumberFormat="1" applyFont="1" applyFill="1" applyBorder="1" applyAlignment="1">
      <alignment vertical="center"/>
    </xf>
    <xf numFmtId="10" fontId="14" fillId="9" borderId="13" xfId="9" applyNumberFormat="1" applyFont="1" applyFill="1" applyBorder="1" applyAlignment="1">
      <alignment horizontal="center" vertical="center"/>
    </xf>
    <xf numFmtId="0" fontId="35" fillId="0" borderId="0" xfId="7" applyFont="1"/>
    <xf numFmtId="0" fontId="5" fillId="0" borderId="0" xfId="7" applyAlignment="1">
      <alignment vertical="center" wrapText="1"/>
    </xf>
    <xf numFmtId="9" fontId="35" fillId="0" borderId="0" xfId="9" applyFont="1"/>
    <xf numFmtId="40" fontId="35" fillId="0" borderId="0" xfId="7" applyNumberFormat="1" applyFont="1"/>
    <xf numFmtId="164" fontId="37" fillId="17" borderId="13" xfId="7" applyNumberFormat="1" applyFont="1" applyFill="1" applyBorder="1" applyAlignment="1">
      <alignment horizontal="center" vertical="center" wrapText="1"/>
    </xf>
    <xf numFmtId="9" fontId="37" fillId="17" borderId="13" xfId="9" applyFont="1" applyFill="1" applyBorder="1" applyAlignment="1">
      <alignment horizontal="center" vertical="center" wrapText="1"/>
    </xf>
    <xf numFmtId="40" fontId="37" fillId="17" borderId="13" xfId="7" applyNumberFormat="1" applyFont="1" applyFill="1" applyBorder="1" applyAlignment="1">
      <alignment horizontal="center" vertical="center" wrapText="1"/>
    </xf>
    <xf numFmtId="10" fontId="38" fillId="7" borderId="13" xfId="9" applyNumberFormat="1" applyFont="1" applyFill="1" applyBorder="1" applyAlignment="1">
      <alignment horizontal="center" vertical="center" wrapText="1"/>
    </xf>
    <xf numFmtId="44" fontId="37" fillId="17" borderId="13" xfId="7" applyNumberFormat="1" applyFont="1" applyFill="1" applyBorder="1" applyAlignment="1">
      <alignment horizontal="center" vertical="center" wrapText="1"/>
    </xf>
    <xf numFmtId="164" fontId="26" fillId="0" borderId="13" xfId="7" applyNumberFormat="1" applyFont="1" applyBorder="1" applyAlignment="1">
      <alignment horizontal="center" vertical="center" wrapText="1"/>
    </xf>
    <xf numFmtId="44" fontId="26" fillId="0" borderId="13" xfId="7" applyNumberFormat="1" applyFont="1" applyBorder="1" applyAlignment="1">
      <alignment horizontal="center" vertical="center" wrapText="1"/>
    </xf>
    <xf numFmtId="164" fontId="26" fillId="0" borderId="13" xfId="7" applyNumberFormat="1" applyFont="1" applyBorder="1" applyAlignment="1">
      <alignment vertical="center" wrapText="1"/>
    </xf>
    <xf numFmtId="0" fontId="26" fillId="0" borderId="13" xfId="7" applyFont="1" applyBorder="1" applyAlignment="1">
      <alignment horizontal="center" vertical="center" wrapText="1"/>
    </xf>
    <xf numFmtId="14" fontId="26" fillId="0" borderId="13" xfId="7" applyNumberFormat="1" applyFont="1" applyBorder="1" applyAlignment="1">
      <alignment horizontal="center" vertical="center" wrapText="1"/>
    </xf>
    <xf numFmtId="40" fontId="5" fillId="0" borderId="13" xfId="7" applyNumberFormat="1" applyBorder="1" applyAlignment="1">
      <alignment vertical="center"/>
    </xf>
    <xf numFmtId="0" fontId="26" fillId="0" borderId="13" xfId="7" applyFont="1" applyBorder="1" applyAlignment="1">
      <alignment horizontal="right" vertical="center" wrapText="1"/>
    </xf>
    <xf numFmtId="14" fontId="26" fillId="0" borderId="13" xfId="7" applyNumberFormat="1" applyFont="1" applyBorder="1" applyAlignment="1">
      <alignment horizontal="right" vertical="center" wrapText="1"/>
    </xf>
    <xf numFmtId="9" fontId="35" fillId="0" borderId="0" xfId="9" applyFont="1" applyAlignment="1">
      <alignment horizontal="center" vertical="center"/>
    </xf>
    <xf numFmtId="0" fontId="35" fillId="0" borderId="0" xfId="7" applyFont="1" applyAlignment="1">
      <alignment vertical="center"/>
    </xf>
    <xf numFmtId="44" fontId="26" fillId="0" borderId="13" xfId="10" applyFont="1" applyBorder="1" applyAlignment="1">
      <alignment vertical="center" shrinkToFit="1"/>
    </xf>
    <xf numFmtId="164" fontId="19" fillId="0" borderId="13" xfId="7" applyNumberFormat="1" applyFont="1" applyBorder="1" applyAlignment="1">
      <alignment vertical="center" wrapText="1"/>
    </xf>
    <xf numFmtId="44" fontId="42" fillId="7" borderId="13" xfId="7" applyNumberFormat="1" applyFont="1" applyFill="1" applyBorder="1" applyAlignment="1">
      <alignment vertical="center"/>
    </xf>
    <xf numFmtId="10" fontId="42" fillId="7" borderId="13" xfId="7" applyNumberFormat="1" applyFont="1" applyFill="1" applyBorder="1" applyAlignment="1">
      <alignment horizontal="center" vertical="center"/>
    </xf>
    <xf numFmtId="167" fontId="42" fillId="7" borderId="13" xfId="7" applyNumberFormat="1" applyFont="1" applyFill="1" applyBorder="1" applyAlignment="1">
      <alignment vertical="center"/>
    </xf>
    <xf numFmtId="10" fontId="42" fillId="7" borderId="13" xfId="9" applyNumberFormat="1" applyFont="1" applyFill="1" applyBorder="1" applyAlignment="1">
      <alignment vertical="center"/>
    </xf>
    <xf numFmtId="40" fontId="42" fillId="7" borderId="13" xfId="7" applyNumberFormat="1" applyFont="1" applyFill="1" applyBorder="1" applyAlignment="1">
      <alignment vertical="center"/>
    </xf>
    <xf numFmtId="10" fontId="42" fillId="7" borderId="13" xfId="9" applyNumberFormat="1" applyFont="1" applyFill="1" applyBorder="1" applyAlignment="1">
      <alignment horizontal="center" vertical="center"/>
    </xf>
    <xf numFmtId="44" fontId="19" fillId="7" borderId="13" xfId="10" applyFont="1" applyFill="1" applyBorder="1" applyAlignment="1">
      <alignment vertical="center" wrapText="1"/>
    </xf>
    <xf numFmtId="44" fontId="19" fillId="7" borderId="13" xfId="7" applyNumberFormat="1" applyFont="1" applyFill="1" applyBorder="1" applyAlignment="1">
      <alignment horizontal="center" vertical="center" wrapText="1"/>
    </xf>
    <xf numFmtId="0" fontId="19" fillId="7" borderId="13" xfId="7" applyFont="1" applyFill="1" applyBorder="1" applyAlignment="1">
      <alignment horizontal="center" vertical="center" wrapText="1"/>
    </xf>
    <xf numFmtId="170" fontId="19" fillId="7" borderId="13" xfId="7" applyNumberFormat="1" applyFont="1" applyFill="1" applyBorder="1" applyAlignment="1">
      <alignment horizontal="center" vertical="center" wrapText="1"/>
    </xf>
    <xf numFmtId="0" fontId="27" fillId="0" borderId="0" xfId="7" applyFont="1"/>
    <xf numFmtId="9" fontId="27" fillId="0" borderId="0" xfId="9" applyFont="1"/>
    <xf numFmtId="10" fontId="27" fillId="0" borderId="0" xfId="9" applyNumberFormat="1" applyFont="1" applyAlignment="1">
      <alignment horizontal="center" vertical="center"/>
    </xf>
    <xf numFmtId="43" fontId="19" fillId="3" borderId="24" xfId="8" applyFont="1" applyFill="1" applyBorder="1" applyAlignment="1">
      <alignment horizontal="center" vertical="center" wrapText="1"/>
    </xf>
    <xf numFmtId="164" fontId="15" fillId="0" borderId="28" xfId="7" applyNumberFormat="1" applyFont="1" applyBorder="1" applyAlignment="1">
      <alignment vertical="center"/>
    </xf>
    <xf numFmtId="164" fontId="15" fillId="0" borderId="38" xfId="7" applyNumberFormat="1" applyFont="1" applyBorder="1" applyAlignment="1">
      <alignment vertical="center"/>
    </xf>
    <xf numFmtId="164" fontId="15" fillId="0" borderId="20" xfId="7" applyNumberFormat="1" applyFont="1" applyBorder="1" applyAlignment="1">
      <alignment vertical="center"/>
    </xf>
    <xf numFmtId="0" fontId="5" fillId="18" borderId="0" xfId="7" applyFill="1"/>
    <xf numFmtId="0" fontId="15" fillId="18" borderId="13" xfId="0" applyFont="1" applyFill="1" applyBorder="1" applyAlignment="1">
      <alignment vertical="center" wrapText="1"/>
    </xf>
    <xf numFmtId="0" fontId="15" fillId="18" borderId="13" xfId="0" applyFont="1" applyFill="1" applyBorder="1" applyAlignment="1">
      <alignment horizontal="center" vertical="center" wrapText="1"/>
    </xf>
    <xf numFmtId="0" fontId="15" fillId="18" borderId="14" xfId="0" applyFont="1" applyFill="1" applyBorder="1" applyAlignment="1">
      <alignment vertical="center" wrapText="1"/>
    </xf>
    <xf numFmtId="164" fontId="11" fillId="18" borderId="0" xfId="0" applyNumberFormat="1" applyFont="1" applyFill="1" applyAlignment="1">
      <alignment horizontal="center" vertical="center"/>
    </xf>
    <xf numFmtId="9" fontId="0" fillId="18" borderId="0" xfId="9" applyFont="1" applyFill="1"/>
    <xf numFmtId="40" fontId="5" fillId="18" borderId="0" xfId="7" applyNumberFormat="1" applyFill="1"/>
    <xf numFmtId="10" fontId="0" fillId="18" borderId="0" xfId="9" applyNumberFormat="1" applyFont="1" applyFill="1" applyAlignment="1">
      <alignment horizontal="center" vertical="center"/>
    </xf>
    <xf numFmtId="14" fontId="15" fillId="18" borderId="14" xfId="0" applyNumberFormat="1" applyFont="1" applyFill="1" applyBorder="1" applyAlignment="1">
      <alignment vertical="center" wrapText="1"/>
    </xf>
    <xf numFmtId="0" fontId="15" fillId="18" borderId="23" xfId="0" applyFont="1" applyFill="1" applyBorder="1" applyAlignment="1">
      <alignment vertical="center" wrapText="1"/>
    </xf>
    <xf numFmtId="0" fontId="15" fillId="18" borderId="23" xfId="0" applyFont="1" applyFill="1" applyBorder="1" applyAlignment="1">
      <alignment horizontal="center" vertical="center" wrapText="1"/>
    </xf>
    <xf numFmtId="0" fontId="5" fillId="0" borderId="0" xfId="7" applyAlignment="1">
      <alignment horizontal="center"/>
    </xf>
    <xf numFmtId="0" fontId="44" fillId="6" borderId="13" xfId="0" applyFont="1" applyFill="1" applyBorder="1" applyAlignment="1">
      <alignment horizontal="center" vertical="center" wrapText="1"/>
    </xf>
    <xf numFmtId="40" fontId="5" fillId="0" borderId="0" xfId="7" applyNumberFormat="1" applyAlignment="1">
      <alignment horizontal="center"/>
    </xf>
    <xf numFmtId="9" fontId="0" fillId="0" borderId="0" xfId="9" applyFont="1" applyAlignment="1">
      <alignment horizontal="center"/>
    </xf>
    <xf numFmtId="164" fontId="11" fillId="0" borderId="13" xfId="0" applyNumberFormat="1" applyFont="1" applyBorder="1" applyAlignment="1">
      <alignment horizontal="center" vertical="center"/>
    </xf>
    <xf numFmtId="0" fontId="5" fillId="0" borderId="13" xfId="7" applyBorder="1"/>
    <xf numFmtId="9" fontId="0" fillId="0" borderId="13" xfId="9" applyFont="1" applyBorder="1"/>
    <xf numFmtId="0" fontId="0" fillId="0" borderId="13" xfId="0" applyBorder="1" applyAlignment="1">
      <alignment vertical="center"/>
    </xf>
    <xf numFmtId="0" fontId="15" fillId="0" borderId="13" xfId="0" applyFont="1" applyBorder="1" applyAlignment="1">
      <alignment vertical="center"/>
    </xf>
    <xf numFmtId="164" fontId="19" fillId="18" borderId="26" xfId="0" applyNumberFormat="1" applyFont="1" applyFill="1" applyBorder="1" applyAlignment="1">
      <alignment horizontal="center" vertical="center" wrapText="1"/>
    </xf>
    <xf numFmtId="164" fontId="19" fillId="18" borderId="27" xfId="0" applyNumberFormat="1" applyFont="1" applyFill="1" applyBorder="1" applyAlignment="1">
      <alignment horizontal="center" vertical="center" wrapText="1"/>
    </xf>
    <xf numFmtId="167" fontId="15" fillId="18" borderId="29" xfId="0" applyNumberFormat="1" applyFont="1" applyFill="1" applyBorder="1" applyAlignment="1">
      <alignment vertical="center"/>
    </xf>
    <xf numFmtId="167" fontId="15" fillId="18" borderId="14" xfId="0" applyNumberFormat="1" applyFont="1" applyFill="1" applyBorder="1" applyAlignment="1">
      <alignment vertical="center"/>
    </xf>
    <xf numFmtId="167" fontId="15" fillId="18" borderId="17" xfId="0" applyNumberFormat="1" applyFont="1" applyFill="1" applyBorder="1" applyAlignment="1">
      <alignment vertical="center"/>
    </xf>
    <xf numFmtId="167" fontId="15" fillId="18" borderId="18" xfId="0" applyNumberFormat="1" applyFont="1" applyFill="1" applyBorder="1" applyAlignment="1">
      <alignment vertical="center"/>
    </xf>
    <xf numFmtId="164" fontId="5" fillId="0" borderId="0" xfId="7" applyNumberFormat="1"/>
    <xf numFmtId="0" fontId="14" fillId="0" borderId="0" xfId="7" applyFont="1" applyAlignment="1">
      <alignment vertical="center"/>
    </xf>
    <xf numFmtId="164" fontId="14" fillId="0" borderId="0" xfId="7" applyNumberFormat="1" applyFont="1" applyAlignment="1">
      <alignment vertical="center"/>
    </xf>
    <xf numFmtId="40" fontId="14" fillId="0" borderId="0" xfId="7" applyNumberFormat="1" applyFont="1" applyAlignment="1">
      <alignment vertical="center"/>
    </xf>
    <xf numFmtId="10" fontId="0" fillId="0" borderId="0" xfId="9" applyNumberFormat="1" applyFont="1" applyFill="1" applyBorder="1" applyAlignment="1">
      <alignment horizontal="center" vertical="center"/>
    </xf>
    <xf numFmtId="164" fontId="15" fillId="0" borderId="6" xfId="7" applyNumberFormat="1" applyFont="1" applyBorder="1" applyAlignment="1">
      <alignment vertical="center"/>
    </xf>
    <xf numFmtId="164" fontId="15" fillId="0" borderId="0" xfId="7" applyNumberFormat="1" applyFont="1" applyAlignment="1">
      <alignment vertical="center"/>
    </xf>
    <xf numFmtId="164" fontId="15" fillId="0" borderId="0" xfId="7" applyNumberFormat="1" applyFont="1" applyAlignment="1">
      <alignment horizontal="center" vertical="center"/>
    </xf>
    <xf numFmtId="164" fontId="15" fillId="0" borderId="7" xfId="7" applyNumberFormat="1" applyFont="1" applyBorder="1" applyAlignment="1">
      <alignment horizontal="center" vertical="center"/>
    </xf>
    <xf numFmtId="164" fontId="37" fillId="0" borderId="13" xfId="7" applyNumberFormat="1" applyFont="1" applyBorder="1" applyAlignment="1">
      <alignment vertical="center" wrapText="1"/>
    </xf>
    <xf numFmtId="0" fontId="15" fillId="0" borderId="40" xfId="0" applyFont="1" applyBorder="1" applyAlignment="1">
      <alignment horizontal="left" vertical="center" wrapText="1"/>
    </xf>
    <xf numFmtId="1" fontId="11" fillId="0" borderId="0" xfId="0" applyNumberFormat="1" applyFont="1" applyAlignment="1">
      <alignment horizontal="center" vertical="center"/>
    </xf>
    <xf numFmtId="0" fontId="15" fillId="0" borderId="13" xfId="0" applyFont="1" applyBorder="1" applyAlignment="1">
      <alignment horizontal="center" vertical="center" wrapText="1"/>
    </xf>
    <xf numFmtId="0" fontId="15" fillId="0" borderId="40" xfId="0" applyFont="1" applyBorder="1" applyAlignment="1">
      <alignment horizontal="center" vertical="center" wrapText="1"/>
    </xf>
    <xf numFmtId="0" fontId="16" fillId="18" borderId="19" xfId="0" applyFont="1" applyFill="1" applyBorder="1" applyAlignment="1">
      <alignment vertical="center" wrapText="1"/>
    </xf>
    <xf numFmtId="0" fontId="15" fillId="18" borderId="0" xfId="0" applyFont="1" applyFill="1" applyAlignment="1">
      <alignment vertical="center"/>
    </xf>
    <xf numFmtId="0" fontId="16" fillId="8" borderId="19" xfId="0" applyFont="1" applyFill="1" applyBorder="1" applyAlignment="1">
      <alignment vertical="center" wrapText="1"/>
    </xf>
    <xf numFmtId="0" fontId="16" fillId="0" borderId="13" xfId="0" applyFont="1" applyBorder="1" applyAlignment="1">
      <alignment vertical="center" wrapText="1"/>
    </xf>
    <xf numFmtId="0" fontId="11" fillId="0" borderId="33" xfId="0" applyFont="1" applyBorder="1" applyAlignment="1">
      <alignment vertical="center" wrapText="1"/>
    </xf>
    <xf numFmtId="164" fontId="11" fillId="0" borderId="29" xfId="7" applyNumberFormat="1" applyFont="1" applyBorder="1" applyAlignment="1">
      <alignment horizontal="right" vertical="center" wrapText="1"/>
    </xf>
    <xf numFmtId="0" fontId="5" fillId="0" borderId="29" xfId="7" applyBorder="1" applyAlignment="1">
      <alignment vertical="center" wrapText="1"/>
    </xf>
    <xf numFmtId="0" fontId="40" fillId="0" borderId="13" xfId="7" applyFont="1" applyBorder="1" applyAlignment="1">
      <alignment horizontal="right" vertical="center" wrapText="1"/>
    </xf>
    <xf numFmtId="10" fontId="5" fillId="0" borderId="13" xfId="7" applyNumberFormat="1" applyBorder="1" applyAlignment="1">
      <alignment vertical="center" wrapText="1"/>
    </xf>
    <xf numFmtId="44" fontId="8" fillId="0" borderId="13" xfId="10" applyFont="1" applyFill="1" applyBorder="1" applyAlignment="1">
      <alignment vertical="center" wrapText="1"/>
    </xf>
    <xf numFmtId="0" fontId="11" fillId="0" borderId="13" xfId="7" applyFont="1" applyBorder="1" applyAlignment="1">
      <alignment horizontal="right" vertical="center"/>
    </xf>
    <xf numFmtId="9" fontId="5" fillId="0" borderId="13" xfId="7" applyNumberFormat="1" applyBorder="1" applyAlignment="1">
      <alignment vertical="center" wrapText="1"/>
    </xf>
    <xf numFmtId="164" fontId="11" fillId="0" borderId="13" xfId="7" applyNumberFormat="1" applyFont="1" applyBorder="1" applyAlignment="1">
      <alignment horizontal="right" vertical="center" wrapText="1"/>
    </xf>
    <xf numFmtId="0" fontId="5" fillId="0" borderId="13" xfId="7" applyBorder="1" applyAlignment="1">
      <alignment vertical="center" wrapText="1"/>
    </xf>
    <xf numFmtId="169" fontId="0" fillId="0" borderId="13" xfId="9" applyNumberFormat="1" applyFont="1" applyFill="1" applyBorder="1" applyAlignment="1">
      <alignment vertical="center" wrapText="1"/>
    </xf>
    <xf numFmtId="44" fontId="9" fillId="0" borderId="13" xfId="10" applyFont="1" applyFill="1" applyBorder="1" applyAlignment="1">
      <alignment vertical="center" wrapText="1"/>
    </xf>
    <xf numFmtId="0" fontId="15" fillId="19" borderId="0" xfId="0" applyFont="1" applyFill="1" applyAlignment="1">
      <alignment vertical="center"/>
    </xf>
    <xf numFmtId="164" fontId="19" fillId="0" borderId="13" xfId="7" applyNumberFormat="1" applyFont="1" applyBorder="1" applyAlignment="1">
      <alignment horizontal="left" vertical="center"/>
    </xf>
    <xf numFmtId="0" fontId="19" fillId="3" borderId="53" xfId="7" applyFont="1" applyFill="1" applyBorder="1" applyAlignment="1">
      <alignment horizontal="center" vertical="center"/>
    </xf>
    <xf numFmtId="14" fontId="26" fillId="3" borderId="29" xfId="7" applyNumberFormat="1" applyFont="1" applyFill="1" applyBorder="1" applyAlignment="1">
      <alignment vertical="center" wrapText="1"/>
    </xf>
    <xf numFmtId="0" fontId="14" fillId="7" borderId="13" xfId="7" applyFont="1" applyFill="1" applyBorder="1" applyAlignment="1">
      <alignment vertical="center"/>
    </xf>
    <xf numFmtId="164" fontId="14" fillId="0" borderId="13" xfId="7" applyNumberFormat="1" applyFont="1" applyBorder="1" applyAlignment="1">
      <alignment vertical="center"/>
    </xf>
    <xf numFmtId="0" fontId="14" fillId="7" borderId="13" xfId="7" applyFont="1" applyFill="1" applyBorder="1" applyAlignment="1">
      <alignment horizontal="center" vertical="center"/>
    </xf>
    <xf numFmtId="0" fontId="43" fillId="0" borderId="0" xfId="7" applyFont="1" applyAlignment="1">
      <alignment vertical="center" textRotation="90"/>
    </xf>
    <xf numFmtId="0" fontId="11" fillId="0" borderId="0" xfId="0" applyFont="1" applyAlignment="1">
      <alignment vertical="center"/>
    </xf>
    <xf numFmtId="44" fontId="4" fillId="0" borderId="13" xfId="7" applyNumberFormat="1" applyFont="1" applyBorder="1" applyAlignment="1">
      <alignment vertical="center"/>
    </xf>
    <xf numFmtId="10" fontId="4" fillId="2" borderId="13" xfId="9" applyNumberFormat="1" applyFont="1" applyFill="1" applyBorder="1" applyAlignment="1">
      <alignment horizontal="center" vertical="center"/>
    </xf>
    <xf numFmtId="10" fontId="4" fillId="14" borderId="13" xfId="9" applyNumberFormat="1" applyFont="1" applyFill="1" applyBorder="1" applyAlignment="1">
      <alignment horizontal="center" vertical="center"/>
    </xf>
    <xf numFmtId="10" fontId="4" fillId="15" borderId="13" xfId="9" applyNumberFormat="1" applyFont="1" applyFill="1" applyBorder="1" applyAlignment="1">
      <alignment horizontal="center" vertical="center"/>
    </xf>
    <xf numFmtId="0" fontId="4" fillId="7" borderId="13" xfId="7" applyFont="1" applyFill="1" applyBorder="1" applyAlignment="1">
      <alignment vertical="center"/>
    </xf>
    <xf numFmtId="44" fontId="28" fillId="0" borderId="13" xfId="10" applyFont="1" applyBorder="1" applyAlignment="1">
      <alignment vertical="center" shrinkToFit="1"/>
    </xf>
    <xf numFmtId="44" fontId="28" fillId="0" borderId="13" xfId="10" applyFont="1" applyBorder="1" applyAlignment="1">
      <alignment horizontal="left" vertical="center" wrapText="1"/>
    </xf>
    <xf numFmtId="44" fontId="28" fillId="0" borderId="13" xfId="10" applyFont="1" applyBorder="1" applyAlignment="1">
      <alignment horizontal="left" vertical="center" shrinkToFit="1"/>
    </xf>
    <xf numFmtId="44" fontId="26" fillId="0" borderId="13" xfId="10" applyFont="1" applyBorder="1" applyAlignment="1">
      <alignment horizontal="left" vertical="center" shrinkToFit="1"/>
    </xf>
    <xf numFmtId="44" fontId="26" fillId="0" borderId="13" xfId="10" applyFont="1" applyFill="1" applyBorder="1" applyAlignment="1">
      <alignment vertical="center" shrinkToFit="1"/>
    </xf>
    <xf numFmtId="44" fontId="26" fillId="0" borderId="13" xfId="10" applyFont="1" applyFill="1" applyBorder="1" applyAlignment="1">
      <alignment horizontal="left" vertical="center" shrinkToFit="1"/>
    </xf>
    <xf numFmtId="0" fontId="11" fillId="0" borderId="0" xfId="7" applyFont="1" applyAlignment="1">
      <alignment horizontal="left" vertical="center"/>
    </xf>
    <xf numFmtId="0" fontId="3" fillId="0" borderId="13" xfId="0" applyFont="1" applyBorder="1" applyAlignment="1">
      <alignment horizontal="center" vertical="center" wrapText="1"/>
    </xf>
    <xf numFmtId="0" fontId="3" fillId="3" borderId="0" xfId="0" applyFont="1" applyFill="1"/>
    <xf numFmtId="0" fontId="3" fillId="0" borderId="0" xfId="0" applyFont="1"/>
    <xf numFmtId="0" fontId="3" fillId="0" borderId="13" xfId="0" applyFont="1" applyBorder="1" applyAlignment="1">
      <alignment horizontal="center" vertical="center"/>
    </xf>
    <xf numFmtId="0" fontId="17" fillId="0" borderId="0" xfId="0" applyFont="1" applyAlignment="1">
      <alignment vertical="center" wrapText="1"/>
    </xf>
    <xf numFmtId="44" fontId="47" fillId="20" borderId="0" xfId="11" applyNumberFormat="1"/>
    <xf numFmtId="10" fontId="47" fillId="20" borderId="0" xfId="11" applyNumberFormat="1"/>
    <xf numFmtId="40" fontId="47" fillId="20" borderId="0" xfId="11" applyNumberFormat="1"/>
    <xf numFmtId="0" fontId="49" fillId="0" borderId="39" xfId="0" applyFont="1" applyBorder="1" applyAlignment="1">
      <alignment vertical="center" wrapText="1"/>
    </xf>
    <xf numFmtId="0" fontId="17" fillId="0" borderId="39" xfId="0" applyFont="1" applyBorder="1" applyAlignment="1">
      <alignment vertical="center" wrapText="1"/>
    </xf>
    <xf numFmtId="0" fontId="16" fillId="12" borderId="13" xfId="7" applyFont="1" applyFill="1" applyBorder="1" applyAlignment="1">
      <alignment horizontal="center" vertical="center" wrapText="1"/>
    </xf>
    <xf numFmtId="44" fontId="16" fillId="12" borderId="13" xfId="7" applyNumberFormat="1" applyFont="1" applyFill="1" applyBorder="1" applyAlignment="1">
      <alignment horizontal="center" vertical="center" wrapText="1"/>
    </xf>
    <xf numFmtId="44" fontId="15" fillId="0" borderId="13" xfId="10" applyFont="1" applyBorder="1" applyAlignment="1">
      <alignment horizontal="left" vertical="center" shrinkToFit="1"/>
    </xf>
    <xf numFmtId="10" fontId="15" fillId="0" borderId="13" xfId="7" applyNumberFormat="1" applyFont="1" applyBorder="1" applyAlignment="1">
      <alignment horizontal="center" vertical="center" wrapText="1"/>
    </xf>
    <xf numFmtId="164" fontId="16" fillId="7" borderId="13" xfId="7" applyNumberFormat="1" applyFont="1" applyFill="1" applyBorder="1" applyAlignment="1">
      <alignment vertical="center"/>
    </xf>
    <xf numFmtId="44" fontId="16" fillId="7" borderId="13" xfId="7" applyNumberFormat="1" applyFont="1" applyFill="1" applyBorder="1" applyAlignment="1">
      <alignment vertical="center" wrapText="1"/>
    </xf>
    <xf numFmtId="164" fontId="16" fillId="7" borderId="13" xfId="7" applyNumberFormat="1" applyFont="1" applyFill="1" applyBorder="1" applyAlignment="1">
      <alignment vertical="center" wrapText="1"/>
    </xf>
    <xf numFmtId="9" fontId="16" fillId="7" borderId="13" xfId="9" applyFont="1" applyFill="1" applyBorder="1" applyAlignment="1">
      <alignment horizontal="right" vertical="center" wrapText="1"/>
    </xf>
    <xf numFmtId="44" fontId="16" fillId="13" borderId="13" xfId="10" applyFont="1" applyFill="1" applyBorder="1" applyAlignment="1">
      <alignment vertical="center" wrapText="1"/>
    </xf>
    <xf numFmtId="0" fontId="18" fillId="0" borderId="13" xfId="7" applyFont="1" applyBorder="1" applyAlignment="1">
      <alignment horizontal="left" vertical="center" wrapText="1"/>
    </xf>
    <xf numFmtId="44" fontId="15" fillId="0" borderId="13" xfId="10" applyFont="1" applyBorder="1" applyAlignment="1">
      <alignment horizontal="right" vertical="center" shrinkToFit="1"/>
    </xf>
    <xf numFmtId="44" fontId="18" fillId="0" borderId="13" xfId="10" applyFont="1" applyFill="1" applyBorder="1" applyAlignment="1">
      <alignment horizontal="right" vertical="center" wrapText="1"/>
    </xf>
    <xf numFmtId="44" fontId="15" fillId="0" borderId="13" xfId="10" applyFont="1" applyBorder="1" applyAlignment="1">
      <alignment horizontal="left" vertical="center" wrapText="1"/>
    </xf>
    <xf numFmtId="164" fontId="16" fillId="0" borderId="13" xfId="7" applyNumberFormat="1" applyFont="1" applyBorder="1" applyAlignment="1">
      <alignment horizontal="left" vertical="center" wrapText="1"/>
    </xf>
    <xf numFmtId="44" fontId="16" fillId="0" borderId="13" xfId="10" applyFont="1" applyBorder="1" applyAlignment="1">
      <alignment vertical="center" wrapText="1"/>
    </xf>
    <xf numFmtId="44" fontId="14" fillId="0" borderId="13" xfId="7" applyNumberFormat="1" applyFont="1" applyBorder="1"/>
    <xf numFmtId="44" fontId="19" fillId="7" borderId="13" xfId="10" applyFont="1" applyFill="1" applyBorder="1" applyAlignment="1">
      <alignment horizontal="center" vertical="center" wrapText="1"/>
    </xf>
    <xf numFmtId="164" fontId="16" fillId="0" borderId="13" xfId="7" applyNumberFormat="1" applyFont="1" applyBorder="1" applyAlignment="1">
      <alignment vertical="center" wrapText="1"/>
    </xf>
    <xf numFmtId="0" fontId="41" fillId="0" borderId="13" xfId="7" applyFont="1" applyBorder="1" applyAlignment="1">
      <alignment vertical="center" wrapText="1"/>
    </xf>
    <xf numFmtId="0" fontId="28" fillId="0" borderId="13" xfId="7" applyFont="1" applyBorder="1" applyAlignment="1">
      <alignment vertical="center" wrapText="1"/>
    </xf>
    <xf numFmtId="14" fontId="5" fillId="0" borderId="13" xfId="7" applyNumberFormat="1" applyBorder="1" applyAlignment="1">
      <alignment horizontal="center" vertical="center"/>
    </xf>
    <xf numFmtId="1" fontId="2" fillId="0" borderId="13" xfId="7" applyNumberFormat="1" applyFont="1" applyBorder="1" applyAlignment="1">
      <alignment horizontal="center" vertical="center"/>
    </xf>
    <xf numFmtId="166" fontId="16" fillId="7" borderId="13" xfId="7" applyNumberFormat="1" applyFont="1" applyFill="1" applyBorder="1" applyAlignment="1">
      <alignment vertical="center" wrapText="1"/>
    </xf>
    <xf numFmtId="44" fontId="0" fillId="0" borderId="13" xfId="10" applyFont="1" applyFill="1" applyBorder="1" applyAlignment="1">
      <alignment vertical="center" wrapText="1"/>
    </xf>
    <xf numFmtId="44" fontId="0" fillId="0" borderId="29" xfId="10" applyFont="1" applyFill="1" applyBorder="1" applyAlignment="1">
      <alignment vertical="center"/>
    </xf>
    <xf numFmtId="44" fontId="15" fillId="0" borderId="13" xfId="10" applyFont="1" applyFill="1" applyBorder="1" applyAlignment="1">
      <alignment horizontal="left" vertical="center" shrinkToFit="1"/>
    </xf>
    <xf numFmtId="44" fontId="15" fillId="0" borderId="13" xfId="10" applyFont="1" applyFill="1" applyBorder="1" applyAlignment="1">
      <alignment vertical="center" wrapText="1"/>
    </xf>
    <xf numFmtId="44" fontId="26" fillId="0" borderId="13" xfId="8" applyNumberFormat="1" applyFont="1" applyFill="1" applyBorder="1" applyAlignment="1">
      <alignment vertical="center" wrapText="1"/>
    </xf>
    <xf numFmtId="1" fontId="1" fillId="0" borderId="13" xfId="7" applyNumberFormat="1" applyFont="1" applyBorder="1" applyAlignment="1">
      <alignment horizontal="center" vertical="center"/>
    </xf>
    <xf numFmtId="0" fontId="17" fillId="0" borderId="13" xfId="0" applyFont="1" applyBorder="1" applyAlignment="1">
      <alignment horizontal="center" vertical="center" wrapText="1"/>
    </xf>
    <xf numFmtId="0" fontId="14" fillId="0" borderId="13" xfId="0" applyFont="1" applyBorder="1" applyAlignment="1">
      <alignment horizontal="center" vertical="center"/>
    </xf>
    <xf numFmtId="0" fontId="49" fillId="0" borderId="39" xfId="0" applyFont="1" applyBorder="1" applyAlignment="1">
      <alignment horizontal="center" vertical="center" wrapText="1"/>
    </xf>
    <xf numFmtId="0" fontId="49" fillId="0" borderId="0" xfId="0" applyFont="1" applyAlignment="1">
      <alignment horizontal="center" vertical="center" wrapText="1"/>
    </xf>
    <xf numFmtId="0" fontId="49" fillId="0" borderId="54" xfId="0" applyFont="1" applyBorder="1" applyAlignment="1">
      <alignment horizontal="center" vertical="center" wrapText="1"/>
    </xf>
    <xf numFmtId="0" fontId="48" fillId="21" borderId="39" xfId="0" applyFont="1" applyFill="1" applyBorder="1" applyAlignment="1">
      <alignment horizontal="center" vertical="center" wrapText="1"/>
    </xf>
    <xf numFmtId="0" fontId="48" fillId="21" borderId="0" xfId="0" applyFont="1" applyFill="1" applyAlignment="1">
      <alignment horizontal="center" vertical="center" wrapText="1"/>
    </xf>
    <xf numFmtId="0" fontId="17" fillId="0" borderId="39" xfId="0" applyFont="1" applyBorder="1" applyAlignment="1">
      <alignment horizontal="center" vertical="center" wrapText="1"/>
    </xf>
    <xf numFmtId="0" fontId="17" fillId="0" borderId="0" xfId="0" applyFont="1" applyAlignment="1">
      <alignment horizontal="center"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8" borderId="13" xfId="0" applyFont="1" applyFill="1" applyBorder="1" applyAlignment="1">
      <alignment horizontal="left" vertical="center" wrapText="1"/>
    </xf>
    <xf numFmtId="0" fontId="15" fillId="8" borderId="14" xfId="0" applyFont="1" applyFill="1" applyBorder="1" applyAlignment="1">
      <alignment horizontal="left" vertical="center" wrapText="1"/>
    </xf>
    <xf numFmtId="0" fontId="28" fillId="0" borderId="19" xfId="0" applyFont="1" applyBorder="1" applyAlignment="1">
      <alignment horizontal="left" vertical="center" wrapText="1"/>
    </xf>
    <xf numFmtId="0" fontId="24" fillId="0" borderId="13" xfId="0" applyFont="1" applyBorder="1" applyAlignment="1">
      <alignment horizontal="left" vertical="center" wrapText="1"/>
    </xf>
    <xf numFmtId="0" fontId="24" fillId="0" borderId="14" xfId="0" applyFont="1" applyBorder="1" applyAlignment="1">
      <alignment horizontal="left" vertical="center" wrapText="1"/>
    </xf>
    <xf numFmtId="0" fontId="24" fillId="0" borderId="19"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30" fillId="6" borderId="19" xfId="0" applyFont="1" applyFill="1" applyBorder="1" applyAlignment="1">
      <alignment horizontal="center" vertical="center"/>
    </xf>
    <xf numFmtId="0" fontId="30" fillId="6" borderId="13" xfId="0" applyFont="1" applyFill="1" applyBorder="1" applyAlignment="1">
      <alignment horizontal="center" vertical="center"/>
    </xf>
    <xf numFmtId="0" fontId="30" fillId="6" borderId="14" xfId="0" applyFont="1" applyFill="1" applyBorder="1" applyAlignment="1">
      <alignment horizontal="center" vertical="center"/>
    </xf>
    <xf numFmtId="0" fontId="30" fillId="0" borderId="19" xfId="0" applyFont="1" applyBorder="1" applyAlignment="1">
      <alignment horizontal="center" vertical="center"/>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30" fillId="6" borderId="33" xfId="0" applyFont="1" applyFill="1" applyBorder="1" applyAlignment="1">
      <alignment horizontal="center" vertical="center"/>
    </xf>
    <xf numFmtId="0" fontId="30" fillId="6" borderId="40" xfId="0" applyFont="1" applyFill="1" applyBorder="1" applyAlignment="1">
      <alignment horizontal="center" vertical="center"/>
    </xf>
    <xf numFmtId="0" fontId="30" fillId="6" borderId="47" xfId="0" applyFont="1" applyFill="1" applyBorder="1" applyAlignment="1">
      <alignment horizontal="center" vertical="center"/>
    </xf>
    <xf numFmtId="0" fontId="15" fillId="0" borderId="30"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47" xfId="0" applyFont="1" applyBorder="1" applyAlignment="1">
      <alignment horizontal="center" vertical="center" wrapText="1"/>
    </xf>
    <xf numFmtId="0" fontId="15" fillId="18" borderId="13" xfId="0" applyFont="1" applyFill="1" applyBorder="1" applyAlignment="1">
      <alignment horizontal="left" vertical="center" wrapText="1"/>
    </xf>
    <xf numFmtId="0" fontId="15" fillId="18" borderId="14" xfId="0" applyFont="1" applyFill="1" applyBorder="1" applyAlignment="1">
      <alignment horizontal="left" vertical="center" wrapText="1"/>
    </xf>
    <xf numFmtId="0" fontId="15" fillId="0" borderId="30" xfId="0" applyFont="1" applyBorder="1" applyAlignment="1">
      <alignment horizontal="left" vertical="center" wrapText="1"/>
    </xf>
    <xf numFmtId="0" fontId="15" fillId="0" borderId="40" xfId="0" applyFont="1" applyBorder="1" applyAlignment="1">
      <alignment horizontal="left" vertical="center" wrapText="1"/>
    </xf>
    <xf numFmtId="0" fontId="15" fillId="0" borderId="12" xfId="0" applyFont="1" applyBorder="1" applyAlignment="1">
      <alignment horizontal="left" vertical="center" wrapText="1"/>
    </xf>
    <xf numFmtId="0" fontId="15" fillId="0" borderId="47" xfId="0" applyFont="1" applyBorder="1" applyAlignment="1">
      <alignment horizontal="left" vertical="center" wrapText="1"/>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48" xfId="0" applyFont="1" applyBorder="1" applyAlignment="1">
      <alignment horizontal="center" vertical="center" wrapText="1"/>
    </xf>
    <xf numFmtId="0" fontId="27" fillId="0" borderId="30" xfId="0" applyFont="1" applyBorder="1" applyAlignment="1">
      <alignment horizontal="center" vertical="center"/>
    </xf>
    <xf numFmtId="0" fontId="27" fillId="0" borderId="40" xfId="0" applyFont="1" applyBorder="1" applyAlignment="1">
      <alignment horizontal="center" vertical="center"/>
    </xf>
    <xf numFmtId="0" fontId="15" fillId="0" borderId="30" xfId="0" applyFont="1" applyBorder="1" applyAlignment="1">
      <alignment horizontal="center" vertical="center"/>
    </xf>
    <xf numFmtId="0" fontId="15" fillId="0" borderId="40" xfId="0" applyFont="1" applyBorder="1" applyAlignment="1">
      <alignment horizontal="center" vertical="center"/>
    </xf>
    <xf numFmtId="0" fontId="15" fillId="0" borderId="12" xfId="0" applyFont="1" applyBorder="1" applyAlignment="1">
      <alignment horizontal="center" vertical="center"/>
    </xf>
    <xf numFmtId="0" fontId="15" fillId="0" borderId="13" xfId="0" applyFont="1" applyBorder="1" applyAlignment="1">
      <alignment horizontal="center" vertical="center" wrapText="1"/>
    </xf>
    <xf numFmtId="0" fontId="18" fillId="0" borderId="30" xfId="0" applyFont="1" applyBorder="1" applyAlignment="1">
      <alignment horizontal="left" vertical="center" wrapText="1"/>
    </xf>
    <xf numFmtId="0" fontId="18" fillId="0" borderId="40" xfId="0" applyFont="1" applyBorder="1" applyAlignment="1">
      <alignment horizontal="left" vertical="center" wrapText="1"/>
    </xf>
    <xf numFmtId="0" fontId="18" fillId="0" borderId="12" xfId="0" applyFont="1" applyBorder="1" applyAlignment="1">
      <alignment horizontal="left" vertical="center" wrapText="1"/>
    </xf>
    <xf numFmtId="0" fontId="18" fillId="0" borderId="30"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7" xfId="0" applyFont="1" applyBorder="1" applyAlignment="1">
      <alignment horizontal="center" vertical="center" wrapText="1"/>
    </xf>
    <xf numFmtId="0" fontId="26" fillId="0" borderId="40" xfId="7" applyFont="1" applyBorder="1" applyAlignment="1">
      <alignment horizontal="left" vertical="center" wrapText="1"/>
    </xf>
    <xf numFmtId="0" fontId="26" fillId="0" borderId="12" xfId="7" applyFont="1" applyBorder="1" applyAlignment="1">
      <alignment horizontal="left" vertical="center" wrapText="1"/>
    </xf>
    <xf numFmtId="0" fontId="27" fillId="0" borderId="30" xfId="0" applyFont="1" applyBorder="1" applyAlignment="1">
      <alignment horizontal="left" vertical="center"/>
    </xf>
    <xf numFmtId="0" fontId="27" fillId="0" borderId="40" xfId="0" applyFont="1" applyBorder="1" applyAlignment="1">
      <alignment horizontal="left" vertical="center"/>
    </xf>
    <xf numFmtId="0" fontId="27" fillId="0" borderId="12" xfId="0" applyFont="1" applyBorder="1" applyAlignment="1">
      <alignment horizontal="left" vertic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30" xfId="0" applyFont="1" applyBorder="1" applyAlignment="1">
      <alignment horizontal="left" vertical="center"/>
    </xf>
    <xf numFmtId="0" fontId="15" fillId="0" borderId="40" xfId="0" applyFont="1" applyBorder="1" applyAlignment="1">
      <alignment horizontal="left" vertical="center"/>
    </xf>
    <xf numFmtId="0" fontId="15" fillId="0" borderId="12" xfId="0" applyFont="1" applyBorder="1" applyAlignment="1">
      <alignment horizontal="left" vertical="center"/>
    </xf>
    <xf numFmtId="0" fontId="27" fillId="0" borderId="47" xfId="0" applyFont="1" applyBorder="1" applyAlignment="1">
      <alignment horizontal="center" vertical="center"/>
    </xf>
    <xf numFmtId="0" fontId="15" fillId="0" borderId="36" xfId="0" applyFont="1" applyBorder="1" applyAlignment="1">
      <alignment horizontal="left" vertical="center" wrapText="1"/>
    </xf>
    <xf numFmtId="0" fontId="15" fillId="0" borderId="37" xfId="0" applyFont="1" applyBorder="1" applyAlignment="1">
      <alignment horizontal="left" vertical="center" wrapText="1"/>
    </xf>
    <xf numFmtId="0" fontId="15" fillId="0" borderId="16" xfId="0" applyFont="1" applyBorder="1" applyAlignment="1">
      <alignment horizontal="left" vertical="center" wrapText="1"/>
    </xf>
    <xf numFmtId="0" fontId="15" fillId="0" borderId="15" xfId="0" applyFont="1" applyBorder="1" applyAlignment="1">
      <alignment horizontal="left" vertical="center" wrapText="1"/>
    </xf>
    <xf numFmtId="0" fontId="48" fillId="21" borderId="13" xfId="0" applyFont="1" applyFill="1" applyBorder="1" applyAlignment="1">
      <alignment horizontal="center" vertical="center" wrapText="1"/>
    </xf>
    <xf numFmtId="0" fontId="17" fillId="0" borderId="13" xfId="0" applyFont="1" applyBorder="1" applyAlignment="1">
      <alignment horizontal="left" vertical="center" wrapText="1"/>
    </xf>
    <xf numFmtId="164" fontId="24" fillId="7" borderId="13" xfId="7" applyNumberFormat="1" applyFont="1" applyFill="1" applyBorder="1" applyAlignment="1">
      <alignment horizontal="left" vertical="center" wrapText="1"/>
    </xf>
    <xf numFmtId="49" fontId="28" fillId="0" borderId="13" xfId="7" applyNumberFormat="1" applyFont="1" applyBorder="1" applyAlignment="1">
      <alignment horizontal="center" vertical="center"/>
    </xf>
    <xf numFmtId="49" fontId="24" fillId="0" borderId="13" xfId="7" applyNumberFormat="1" applyFont="1" applyBorder="1" applyAlignment="1">
      <alignment horizontal="center" vertical="center"/>
    </xf>
    <xf numFmtId="1" fontId="14" fillId="8" borderId="52" xfId="1" applyNumberFormat="1" applyFont="1" applyFill="1" applyBorder="1" applyAlignment="1">
      <alignment horizontal="center" vertical="center"/>
    </xf>
    <xf numFmtId="10" fontId="14" fillId="8" borderId="56" xfId="9" applyNumberFormat="1" applyFont="1" applyFill="1" applyBorder="1" applyAlignment="1">
      <alignment horizontal="center" vertical="center" wrapText="1"/>
    </xf>
    <xf numFmtId="10" fontId="14" fillId="8" borderId="57" xfId="9" applyNumberFormat="1" applyFont="1" applyFill="1" applyBorder="1" applyAlignment="1">
      <alignment horizontal="center" vertical="center" wrapText="1"/>
    </xf>
    <xf numFmtId="164" fontId="24" fillId="7" borderId="13" xfId="7" applyNumberFormat="1" applyFont="1" applyFill="1" applyBorder="1" applyAlignment="1">
      <alignment horizontal="left" vertical="center"/>
    </xf>
    <xf numFmtId="164" fontId="26" fillId="0" borderId="13" xfId="7" applyNumberFormat="1" applyFont="1" applyBorder="1" applyAlignment="1">
      <alignment horizontal="center" vertical="center"/>
    </xf>
    <xf numFmtId="164" fontId="28" fillId="0" borderId="13" xfId="7" applyNumberFormat="1" applyFont="1" applyBorder="1" applyAlignment="1">
      <alignment horizontal="center" vertical="center"/>
    </xf>
    <xf numFmtId="164" fontId="24" fillId="0" borderId="13" xfId="7" applyNumberFormat="1" applyFont="1" applyBorder="1" applyAlignment="1">
      <alignment horizontal="center" vertical="center" wrapText="1"/>
    </xf>
    <xf numFmtId="164" fontId="24" fillId="0" borderId="13" xfId="7" applyNumberFormat="1" applyFont="1" applyBorder="1" applyAlignment="1">
      <alignment horizontal="center" vertical="center"/>
    </xf>
    <xf numFmtId="164" fontId="15" fillId="18" borderId="34" xfId="0" applyNumberFormat="1" applyFont="1" applyFill="1" applyBorder="1" applyAlignment="1">
      <alignment vertical="center"/>
    </xf>
    <xf numFmtId="164" fontId="15" fillId="18" borderId="16" xfId="0" applyNumberFormat="1" applyFont="1" applyFill="1" applyBorder="1" applyAlignment="1">
      <alignment vertical="center"/>
    </xf>
    <xf numFmtId="43" fontId="15" fillId="18" borderId="36" xfId="1" applyFont="1" applyFill="1" applyBorder="1" applyAlignment="1">
      <alignment vertical="center"/>
    </xf>
    <xf numFmtId="43" fontId="15" fillId="18" borderId="37" xfId="1" applyFont="1" applyFill="1" applyBorder="1" applyAlignment="1">
      <alignment vertical="center"/>
    </xf>
    <xf numFmtId="43" fontId="15" fillId="18" borderId="16" xfId="1" applyFont="1" applyFill="1" applyBorder="1" applyAlignment="1">
      <alignment vertical="center"/>
    </xf>
    <xf numFmtId="164" fontId="19" fillId="7" borderId="23" xfId="7" applyNumberFormat="1" applyFont="1" applyFill="1" applyBorder="1" applyAlignment="1">
      <alignment horizontal="center" vertical="center" wrapText="1"/>
    </xf>
    <xf numFmtId="164" fontId="19" fillId="7" borderId="29" xfId="7" applyNumberFormat="1" applyFont="1" applyFill="1" applyBorder="1" applyAlignment="1">
      <alignment horizontal="center" vertical="center" wrapText="1"/>
    </xf>
    <xf numFmtId="164" fontId="26" fillId="0" borderId="13" xfId="7" applyNumberFormat="1" applyFont="1" applyBorder="1" applyAlignment="1">
      <alignment horizontal="center" vertical="top" wrapText="1"/>
    </xf>
    <xf numFmtId="164" fontId="26" fillId="0" borderId="30" xfId="7" applyNumberFormat="1" applyFont="1" applyBorder="1" applyAlignment="1">
      <alignment horizontal="center" vertical="top" wrapText="1"/>
    </xf>
    <xf numFmtId="164" fontId="26" fillId="0" borderId="40" xfId="7" applyNumberFormat="1" applyFont="1" applyBorder="1" applyAlignment="1">
      <alignment horizontal="center" vertical="top" wrapText="1"/>
    </xf>
    <xf numFmtId="164" fontId="26" fillId="0" borderId="12" xfId="7" applyNumberFormat="1" applyFont="1" applyBorder="1" applyAlignment="1">
      <alignment horizontal="center" vertical="top" wrapText="1"/>
    </xf>
    <xf numFmtId="0" fontId="25" fillId="18" borderId="46" xfId="0" applyFont="1" applyFill="1" applyBorder="1" applyAlignment="1">
      <alignment horizontal="center" vertical="center" wrapText="1"/>
    </xf>
    <xf numFmtId="0" fontId="25" fillId="18" borderId="55" xfId="0" applyFont="1" applyFill="1" applyBorder="1" applyAlignment="1">
      <alignment horizontal="center" vertical="center" wrapText="1"/>
    </xf>
    <xf numFmtId="0" fontId="25" fillId="18" borderId="49" xfId="0" applyFont="1" applyFill="1" applyBorder="1" applyAlignment="1">
      <alignment horizontal="center" vertical="center" wrapText="1"/>
    </xf>
    <xf numFmtId="164" fontId="19" fillId="18" borderId="2" xfId="0" applyNumberFormat="1" applyFont="1" applyFill="1" applyBorder="1" applyAlignment="1">
      <alignment horizontal="center" vertical="center" wrapText="1"/>
    </xf>
    <xf numFmtId="164" fontId="19" fillId="18" borderId="25" xfId="0" applyNumberFormat="1" applyFont="1" applyFill="1" applyBorder="1" applyAlignment="1">
      <alignment horizontal="center" vertical="center" wrapText="1"/>
    </xf>
    <xf numFmtId="164" fontId="19" fillId="18" borderId="31" xfId="0" applyNumberFormat="1" applyFont="1" applyFill="1" applyBorder="1" applyAlignment="1">
      <alignment horizontal="center" vertical="center" wrapText="1"/>
    </xf>
    <xf numFmtId="164" fontId="19" fillId="18" borderId="9" xfId="0" applyNumberFormat="1" applyFont="1" applyFill="1" applyBorder="1" applyAlignment="1">
      <alignment horizontal="center" vertical="center" wrapText="1"/>
    </xf>
    <xf numFmtId="164" fontId="15" fillId="18" borderId="32" xfId="0" applyNumberFormat="1" applyFont="1" applyFill="1" applyBorder="1" applyAlignment="1">
      <alignment horizontal="left" vertical="center"/>
    </xf>
    <xf numFmtId="164" fontId="15" fillId="18" borderId="11" xfId="0" applyNumberFormat="1" applyFont="1" applyFill="1" applyBorder="1" applyAlignment="1">
      <alignment horizontal="left" vertical="center"/>
    </xf>
    <xf numFmtId="43" fontId="15" fillId="18" borderId="35" xfId="1" applyFont="1" applyFill="1" applyBorder="1" applyAlignment="1">
      <alignment vertical="center"/>
    </xf>
    <xf numFmtId="43" fontId="15" fillId="18" borderId="10" xfId="1" applyFont="1" applyFill="1" applyBorder="1" applyAlignment="1">
      <alignment vertical="center"/>
    </xf>
    <xf numFmtId="43" fontId="15" fillId="18" borderId="11" xfId="1" applyFont="1" applyFill="1" applyBorder="1" applyAlignment="1">
      <alignment vertical="center"/>
    </xf>
    <xf numFmtId="164" fontId="15" fillId="18" borderId="33" xfId="0" applyNumberFormat="1" applyFont="1" applyFill="1" applyBorder="1" applyAlignment="1">
      <alignment horizontal="left" vertical="center"/>
    </xf>
    <xf numFmtId="164" fontId="15" fillId="18" borderId="12" xfId="0" applyNumberFormat="1" applyFont="1" applyFill="1" applyBorder="1" applyAlignment="1">
      <alignment horizontal="left" vertical="center"/>
    </xf>
    <xf numFmtId="43" fontId="15" fillId="18" borderId="30" xfId="1" applyFont="1" applyFill="1" applyBorder="1" applyAlignment="1">
      <alignment vertical="center"/>
    </xf>
    <xf numFmtId="43" fontId="15" fillId="18" borderId="40" xfId="1" applyFont="1" applyFill="1" applyBorder="1" applyAlignment="1">
      <alignment vertical="center"/>
    </xf>
    <xf numFmtId="43" fontId="15" fillId="18" borderId="12" xfId="1" applyFont="1" applyFill="1" applyBorder="1" applyAlignment="1">
      <alignment vertical="center"/>
    </xf>
    <xf numFmtId="0" fontId="25" fillId="6" borderId="33" xfId="0" applyFont="1" applyFill="1" applyBorder="1" applyAlignment="1">
      <alignment horizontal="center" vertical="center" wrapText="1"/>
    </xf>
    <xf numFmtId="0" fontId="25" fillId="6" borderId="40" xfId="0" applyFont="1" applyFill="1" applyBorder="1" applyAlignment="1">
      <alignment horizontal="center" vertical="center" wrapText="1"/>
    </xf>
    <xf numFmtId="0" fontId="25" fillId="6" borderId="47" xfId="0" applyFont="1" applyFill="1" applyBorder="1" applyAlignment="1">
      <alignment horizontal="center" vertical="center" wrapText="1"/>
    </xf>
    <xf numFmtId="0" fontId="15" fillId="18" borderId="19" xfId="0" applyFont="1" applyFill="1" applyBorder="1" applyAlignment="1">
      <alignment horizontal="left" vertical="center" wrapText="1"/>
    </xf>
    <xf numFmtId="0" fontId="15" fillId="18" borderId="30" xfId="0" applyFont="1" applyFill="1" applyBorder="1" applyAlignment="1">
      <alignment horizontal="center" vertical="center" wrapText="1"/>
    </xf>
    <xf numFmtId="0" fontId="15" fillId="18" borderId="12" xfId="0" applyFont="1" applyFill="1" applyBorder="1" applyAlignment="1">
      <alignment horizontal="center" vertical="center" wrapText="1"/>
    </xf>
    <xf numFmtId="0" fontId="23" fillId="18" borderId="19" xfId="0" applyFont="1" applyFill="1" applyBorder="1" applyAlignment="1">
      <alignment horizontal="left" vertical="center" wrapText="1"/>
    </xf>
    <xf numFmtId="0" fontId="23" fillId="18" borderId="13" xfId="0" applyFont="1" applyFill="1" applyBorder="1" applyAlignment="1">
      <alignment horizontal="left" vertical="center" wrapText="1"/>
    </xf>
    <xf numFmtId="0" fontId="15" fillId="18" borderId="22" xfId="0" applyFont="1" applyFill="1" applyBorder="1" applyAlignment="1">
      <alignment horizontal="left" vertical="center" wrapText="1"/>
    </xf>
    <xf numFmtId="0" fontId="15" fillId="18" borderId="23" xfId="0" applyFont="1" applyFill="1" applyBorder="1" applyAlignment="1">
      <alignment horizontal="left" vertical="center" wrapText="1"/>
    </xf>
    <xf numFmtId="0" fontId="15" fillId="18" borderId="41" xfId="0" applyFont="1" applyFill="1" applyBorder="1" applyAlignment="1">
      <alignment horizontal="center" vertical="center" wrapText="1"/>
    </xf>
    <xf numFmtId="0" fontId="15" fillId="18" borderId="43" xfId="0" applyFont="1" applyFill="1" applyBorder="1" applyAlignment="1">
      <alignment horizontal="center" vertical="center" wrapText="1"/>
    </xf>
    <xf numFmtId="0" fontId="15" fillId="18" borderId="48" xfId="0" applyFont="1" applyFill="1" applyBorder="1" applyAlignment="1">
      <alignment horizontal="center" vertical="center" wrapText="1"/>
    </xf>
    <xf numFmtId="14" fontId="15" fillId="0" borderId="13" xfId="7" applyNumberFormat="1" applyFont="1" applyBorder="1" applyAlignment="1">
      <alignment horizontal="center" vertical="center"/>
    </xf>
    <xf numFmtId="164" fontId="15" fillId="0" borderId="30" xfId="7" applyNumberFormat="1" applyFont="1" applyBorder="1" applyAlignment="1">
      <alignment vertical="center"/>
    </xf>
    <xf numFmtId="164" fontId="15" fillId="0" borderId="12" xfId="7" applyNumberFormat="1" applyFont="1" applyBorder="1" applyAlignment="1">
      <alignment vertical="center"/>
    </xf>
    <xf numFmtId="164" fontId="15" fillId="0" borderId="29" xfId="7" applyNumberFormat="1" applyFont="1" applyBorder="1" applyAlignment="1">
      <alignment vertical="center"/>
    </xf>
    <xf numFmtId="164" fontId="15" fillId="0" borderId="21" xfId="7" applyNumberFormat="1" applyFont="1" applyBorder="1" applyAlignment="1">
      <alignment vertical="center"/>
    </xf>
    <xf numFmtId="14" fontId="15" fillId="0" borderId="36" xfId="7" applyNumberFormat="1" applyFont="1" applyBorder="1" applyAlignment="1">
      <alignment horizontal="center" vertical="center"/>
    </xf>
    <xf numFmtId="14" fontId="15" fillId="0" borderId="37" xfId="7" applyNumberFormat="1" applyFont="1" applyBorder="1" applyAlignment="1">
      <alignment horizontal="center" vertical="center"/>
    </xf>
    <xf numFmtId="14" fontId="15" fillId="0" borderId="16" xfId="7" applyNumberFormat="1" applyFont="1" applyBorder="1" applyAlignment="1">
      <alignment horizontal="center" vertical="center"/>
    </xf>
    <xf numFmtId="164" fontId="15" fillId="0" borderId="36" xfId="7" applyNumberFormat="1" applyFont="1" applyBorder="1" applyAlignment="1">
      <alignment vertical="center"/>
    </xf>
    <xf numFmtId="164" fontId="15" fillId="0" borderId="16" xfId="7" applyNumberFormat="1" applyFont="1" applyBorder="1" applyAlignment="1">
      <alignment vertical="center"/>
    </xf>
    <xf numFmtId="164" fontId="15" fillId="0" borderId="17" xfId="7" applyNumberFormat="1" applyFont="1" applyBorder="1" applyAlignment="1">
      <alignment vertical="center"/>
    </xf>
    <xf numFmtId="164" fontId="15" fillId="0" borderId="18" xfId="7" applyNumberFormat="1" applyFont="1" applyBorder="1" applyAlignment="1">
      <alignment vertical="center"/>
    </xf>
    <xf numFmtId="0" fontId="19" fillId="0" borderId="30" xfId="7" applyFont="1" applyBorder="1" applyAlignment="1">
      <alignment horizontal="center" vertical="center" wrapText="1"/>
    </xf>
    <xf numFmtId="0" fontId="19" fillId="0" borderId="12" xfId="7" applyFont="1" applyBorder="1" applyAlignment="1">
      <alignment horizontal="center" vertical="center" wrapText="1"/>
    </xf>
    <xf numFmtId="0" fontId="29" fillId="0" borderId="30" xfId="7" applyFont="1" applyBorder="1" applyAlignment="1">
      <alignment horizontal="center" vertical="center" wrapText="1"/>
    </xf>
    <xf numFmtId="0" fontId="29" fillId="0" borderId="12" xfId="7" applyFont="1" applyBorder="1" applyAlignment="1">
      <alignment horizontal="center" vertical="center" wrapText="1"/>
    </xf>
    <xf numFmtId="44" fontId="39" fillId="11" borderId="30" xfId="7" applyNumberFormat="1" applyFont="1" applyFill="1" applyBorder="1" applyAlignment="1">
      <alignment horizontal="center" vertical="center"/>
    </xf>
    <xf numFmtId="44" fontId="39" fillId="11" borderId="40" xfId="7" applyNumberFormat="1" applyFont="1" applyFill="1" applyBorder="1" applyAlignment="1">
      <alignment horizontal="center" vertical="center"/>
    </xf>
    <xf numFmtId="43" fontId="19" fillId="3" borderId="31" xfId="8" applyFont="1" applyFill="1" applyBorder="1" applyAlignment="1">
      <alignment horizontal="center" vertical="center" wrapText="1"/>
    </xf>
    <xf numFmtId="43" fontId="19" fillId="3" borderId="9" xfId="8" applyFont="1" applyFill="1" applyBorder="1" applyAlignment="1">
      <alignment horizontal="center" vertical="center" wrapText="1"/>
    </xf>
    <xf numFmtId="43" fontId="19" fillId="3" borderId="25" xfId="8" applyFont="1" applyFill="1" applyBorder="1" applyAlignment="1">
      <alignment horizontal="center" vertical="center" wrapText="1"/>
    </xf>
    <xf numFmtId="0" fontId="19" fillId="0" borderId="31" xfId="7" applyFont="1" applyBorder="1" applyAlignment="1">
      <alignment horizontal="center" vertical="center" wrapText="1"/>
    </xf>
    <xf numFmtId="0" fontId="19" fillId="0" borderId="25" xfId="7" applyFont="1" applyBorder="1" applyAlignment="1">
      <alignment horizontal="center" vertical="center" wrapText="1"/>
    </xf>
    <xf numFmtId="0" fontId="19" fillId="3" borderId="31" xfId="7" applyFont="1" applyFill="1" applyBorder="1" applyAlignment="1">
      <alignment horizontal="center" vertical="center" wrapText="1"/>
    </xf>
    <xf numFmtId="0" fontId="19" fillId="3" borderId="3" xfId="7" applyFont="1" applyFill="1" applyBorder="1" applyAlignment="1">
      <alignment horizontal="center" vertical="center" wrapText="1"/>
    </xf>
    <xf numFmtId="14" fontId="15" fillId="0" borderId="50" xfId="7" applyNumberFormat="1" applyFont="1" applyBorder="1" applyAlignment="1">
      <alignment horizontal="center" vertical="center"/>
    </xf>
    <xf numFmtId="14" fontId="15" fillId="0" borderId="1" xfId="7" applyNumberFormat="1" applyFont="1" applyBorder="1" applyAlignment="1">
      <alignment horizontal="center" vertical="center"/>
    </xf>
    <xf numFmtId="14" fontId="15" fillId="0" borderId="51" xfId="7" applyNumberFormat="1" applyFont="1" applyBorder="1" applyAlignment="1">
      <alignment horizontal="center" vertical="center"/>
    </xf>
    <xf numFmtId="164" fontId="15" fillId="0" borderId="35" xfId="7" applyNumberFormat="1" applyFont="1" applyBorder="1" applyAlignment="1">
      <alignment vertical="center"/>
    </xf>
    <xf numFmtId="164" fontId="15" fillId="0" borderId="11" xfId="7" applyNumberFormat="1" applyFont="1" applyBorder="1" applyAlignment="1">
      <alignment vertical="center"/>
    </xf>
    <xf numFmtId="0" fontId="19" fillId="0" borderId="23" xfId="7" applyFont="1" applyBorder="1" applyAlignment="1">
      <alignment horizontal="center" vertical="center" wrapText="1"/>
    </xf>
    <xf numFmtId="0" fontId="19" fillId="0" borderId="52" xfId="7" applyFont="1" applyBorder="1" applyAlignment="1">
      <alignment horizontal="center" vertical="center" wrapText="1"/>
    </xf>
    <xf numFmtId="0" fontId="19" fillId="0" borderId="29" xfId="7" applyFont="1" applyBorder="1" applyAlignment="1">
      <alignment horizontal="center" vertical="center" wrapText="1"/>
    </xf>
    <xf numFmtId="0" fontId="19" fillId="0" borderId="41" xfId="7" applyFont="1" applyBorder="1" applyAlignment="1">
      <alignment horizontal="center" vertical="center" wrapText="1"/>
    </xf>
    <xf numFmtId="0" fontId="19" fillId="0" borderId="42" xfId="7" applyFont="1" applyBorder="1" applyAlignment="1">
      <alignment horizontal="center" vertical="center" wrapText="1"/>
    </xf>
    <xf numFmtId="0" fontId="19" fillId="0" borderId="43" xfId="7" applyFont="1" applyBorder="1" applyAlignment="1">
      <alignment horizontal="center" vertical="center" wrapText="1"/>
    </xf>
    <xf numFmtId="0" fontId="19" fillId="0" borderId="39" xfId="7" applyFont="1" applyBorder="1" applyAlignment="1">
      <alignment horizontal="center" vertical="center" wrapText="1"/>
    </xf>
    <xf numFmtId="0" fontId="19" fillId="0" borderId="0" xfId="7" applyFont="1" applyAlignment="1">
      <alignment horizontal="center" vertical="center" wrapText="1"/>
    </xf>
    <xf numFmtId="0" fontId="19" fillId="0" borderId="54" xfId="7" applyFont="1" applyBorder="1" applyAlignment="1">
      <alignment horizontal="center" vertical="center" wrapText="1"/>
    </xf>
    <xf numFmtId="0" fontId="19" fillId="0" borderId="44" xfId="7" applyFont="1" applyBorder="1" applyAlignment="1">
      <alignment horizontal="center" vertical="center" wrapText="1"/>
    </xf>
    <xf numFmtId="0" fontId="19" fillId="0" borderId="55" xfId="7" applyFont="1" applyBorder="1" applyAlignment="1">
      <alignment horizontal="center" vertical="center" wrapText="1"/>
    </xf>
    <xf numFmtId="0" fontId="19" fillId="0" borderId="45" xfId="7" applyFont="1" applyBorder="1" applyAlignment="1">
      <alignment horizontal="center" vertical="center" wrapText="1"/>
    </xf>
    <xf numFmtId="164" fontId="9" fillId="0" borderId="30" xfId="7" applyNumberFormat="1" applyFont="1" applyBorder="1" applyAlignment="1">
      <alignment horizontal="center" vertical="center" wrapText="1"/>
    </xf>
    <xf numFmtId="164" fontId="9" fillId="0" borderId="12" xfId="7" applyNumberFormat="1" applyFont="1" applyBorder="1" applyAlignment="1">
      <alignment horizontal="center" vertical="center" wrapText="1"/>
    </xf>
    <xf numFmtId="164" fontId="19" fillId="7" borderId="13" xfId="7" applyNumberFormat="1" applyFont="1" applyFill="1" applyBorder="1" applyAlignment="1">
      <alignment vertical="center" wrapText="1"/>
    </xf>
    <xf numFmtId="0" fontId="25" fillId="6" borderId="33" xfId="7" applyFont="1" applyFill="1" applyBorder="1" applyAlignment="1">
      <alignment horizontal="center" vertical="center" wrapText="1"/>
    </xf>
    <xf numFmtId="0" fontId="25" fillId="6" borderId="40" xfId="7" applyFont="1" applyFill="1" applyBorder="1" applyAlignment="1">
      <alignment horizontal="center" vertical="center" wrapText="1"/>
    </xf>
    <xf numFmtId="0" fontId="25" fillId="6" borderId="47" xfId="7" applyFont="1" applyFill="1" applyBorder="1" applyAlignment="1">
      <alignment horizontal="center" vertical="center" wrapText="1"/>
    </xf>
    <xf numFmtId="14" fontId="11" fillId="0" borderId="30" xfId="7" applyNumberFormat="1" applyFont="1" applyBorder="1" applyAlignment="1">
      <alignment horizontal="center" vertical="center"/>
    </xf>
    <xf numFmtId="14" fontId="11" fillId="0" borderId="12" xfId="7" applyNumberFormat="1" applyFont="1" applyBorder="1" applyAlignment="1">
      <alignment horizontal="center" vertical="center"/>
    </xf>
    <xf numFmtId="0" fontId="14" fillId="0" borderId="34" xfId="7" applyFont="1" applyBorder="1" applyAlignment="1">
      <alignment horizontal="center" vertical="center"/>
    </xf>
    <xf numFmtId="0" fontId="14" fillId="0" borderId="16" xfId="7" applyFont="1" applyBorder="1" applyAlignment="1">
      <alignment horizontal="center" vertical="center"/>
    </xf>
    <xf numFmtId="44" fontId="14" fillId="0" borderId="36" xfId="7" applyNumberFormat="1" applyFont="1" applyBorder="1" applyAlignment="1">
      <alignment horizontal="center" vertical="center"/>
    </xf>
    <xf numFmtId="44" fontId="14" fillId="0" borderId="16" xfId="7" applyNumberFormat="1" applyFont="1" applyBorder="1" applyAlignment="1">
      <alignment horizontal="center" vertical="center"/>
    </xf>
    <xf numFmtId="0" fontId="14" fillId="0" borderId="36" xfId="7" applyFont="1" applyBorder="1" applyAlignment="1">
      <alignment horizontal="center" vertical="center"/>
    </xf>
    <xf numFmtId="0" fontId="14" fillId="0" borderId="37" xfId="7" applyFont="1" applyBorder="1" applyAlignment="1">
      <alignment horizontal="center" vertical="center"/>
    </xf>
    <xf numFmtId="0" fontId="29" fillId="0" borderId="39" xfId="7" applyFont="1" applyBorder="1" applyAlignment="1">
      <alignment horizontal="center" vertical="center" wrapText="1"/>
    </xf>
    <xf numFmtId="0" fontId="29" fillId="0" borderId="54" xfId="7" applyFont="1" applyBorder="1" applyAlignment="1">
      <alignment horizontal="center" vertical="center" wrapText="1"/>
    </xf>
    <xf numFmtId="0" fontId="29" fillId="0" borderId="44" xfId="7" applyFont="1" applyBorder="1" applyAlignment="1">
      <alignment horizontal="center" vertical="center" wrapText="1"/>
    </xf>
    <xf numFmtId="0" fontId="29" fillId="0" borderId="45" xfId="7" applyFont="1" applyBorder="1" applyAlignment="1">
      <alignment horizontal="center" vertical="center" wrapText="1"/>
    </xf>
    <xf numFmtId="0" fontId="16" fillId="3" borderId="13" xfId="7" applyFont="1" applyFill="1" applyBorder="1" applyAlignment="1">
      <alignment horizontal="center" vertical="center" wrapText="1"/>
    </xf>
    <xf numFmtId="164" fontId="16" fillId="0" borderId="13" xfId="7" applyNumberFormat="1" applyFont="1" applyBorder="1" applyAlignment="1">
      <alignment horizontal="center" vertical="center" wrapText="1"/>
    </xf>
    <xf numFmtId="166" fontId="16" fillId="0" borderId="13" xfId="7" applyNumberFormat="1" applyFont="1" applyBorder="1" applyAlignment="1">
      <alignment horizontal="center" vertical="center" wrapText="1"/>
    </xf>
    <xf numFmtId="10" fontId="5" fillId="0" borderId="13" xfId="7" applyNumberFormat="1" applyBorder="1" applyAlignment="1">
      <alignment horizontal="center" vertical="center"/>
    </xf>
    <xf numFmtId="44" fontId="16" fillId="0" borderId="13" xfId="10" applyFont="1" applyFill="1" applyBorder="1" applyAlignment="1">
      <alignment horizontal="center" vertical="center" wrapText="1"/>
    </xf>
    <xf numFmtId="44" fontId="39" fillId="11" borderId="12" xfId="7" applyNumberFormat="1" applyFont="1" applyFill="1" applyBorder="1" applyAlignment="1">
      <alignment horizontal="center" vertical="center"/>
    </xf>
    <xf numFmtId="164" fontId="16" fillId="12" borderId="13" xfId="7" applyNumberFormat="1" applyFont="1" applyFill="1" applyBorder="1" applyAlignment="1">
      <alignment horizontal="center" vertical="center" wrapText="1"/>
    </xf>
    <xf numFmtId="0" fontId="18" fillId="0" borderId="13" xfId="7" applyFont="1" applyBorder="1" applyAlignment="1">
      <alignment horizontal="center" vertical="center" wrapText="1"/>
    </xf>
    <xf numFmtId="164" fontId="19" fillId="7" borderId="13" xfId="7" applyNumberFormat="1" applyFont="1" applyFill="1" applyBorder="1" applyAlignment="1">
      <alignment horizontal="center" vertical="center" wrapText="1"/>
    </xf>
    <xf numFmtId="0" fontId="5" fillId="0" borderId="55" xfId="7" applyBorder="1" applyAlignment="1">
      <alignment horizontal="center" vertical="center"/>
    </xf>
    <xf numFmtId="0" fontId="5" fillId="0" borderId="45" xfId="7" applyBorder="1" applyAlignment="1">
      <alignment horizontal="center" vertical="center"/>
    </xf>
    <xf numFmtId="0" fontId="26" fillId="3" borderId="29" xfId="7" applyFont="1" applyFill="1" applyBorder="1" applyAlignment="1">
      <alignment horizontal="center" vertical="center" wrapText="1"/>
    </xf>
    <xf numFmtId="0" fontId="26" fillId="3" borderId="13" xfId="7" applyFont="1" applyFill="1" applyBorder="1" applyAlignment="1">
      <alignment horizontal="left" vertical="center" wrapText="1"/>
    </xf>
    <xf numFmtId="0" fontId="26" fillId="4" borderId="13" xfId="7" applyFont="1" applyFill="1" applyBorder="1" applyAlignment="1">
      <alignment horizontal="center" vertical="center" wrapText="1"/>
    </xf>
    <xf numFmtId="0" fontId="25" fillId="11" borderId="13" xfId="7" applyFont="1" applyFill="1" applyBorder="1" applyAlignment="1">
      <alignment horizontal="center" vertical="center" wrapText="1"/>
    </xf>
    <xf numFmtId="0" fontId="16" fillId="12" borderId="13" xfId="7" applyFont="1" applyFill="1" applyBorder="1" applyAlignment="1">
      <alignment horizontal="center" vertical="center" wrapText="1"/>
    </xf>
    <xf numFmtId="44" fontId="16" fillId="12" borderId="13" xfId="7" applyNumberFormat="1" applyFont="1" applyFill="1" applyBorder="1" applyAlignment="1">
      <alignment horizontal="center" vertical="center" wrapText="1"/>
    </xf>
    <xf numFmtId="0" fontId="19" fillId="0" borderId="13" xfId="7" applyFont="1" applyBorder="1" applyAlignment="1">
      <alignment horizontal="left" vertical="center" wrapText="1"/>
    </xf>
    <xf numFmtId="14" fontId="26" fillId="0" borderId="13" xfId="7" applyNumberFormat="1" applyFont="1" applyBorder="1" applyAlignment="1">
      <alignment horizontal="center" vertical="center"/>
    </xf>
    <xf numFmtId="0" fontId="25" fillId="6" borderId="53" xfId="7" applyFont="1" applyFill="1" applyBorder="1" applyAlignment="1">
      <alignment horizontal="center" vertical="center" wrapText="1"/>
    </xf>
    <xf numFmtId="0" fontId="19" fillId="3" borderId="53" xfId="7" applyFont="1" applyFill="1" applyBorder="1" applyAlignment="1">
      <alignment horizontal="center" vertical="center"/>
    </xf>
    <xf numFmtId="0" fontId="19" fillId="18" borderId="13" xfId="7" applyFont="1" applyFill="1" applyBorder="1" applyAlignment="1">
      <alignment horizontal="left" vertical="center" wrapText="1"/>
    </xf>
    <xf numFmtId="164" fontId="26" fillId="18" borderId="13" xfId="7" applyNumberFormat="1" applyFont="1" applyFill="1" applyBorder="1" applyAlignment="1">
      <alignment horizontal="left" vertical="center"/>
    </xf>
    <xf numFmtId="0" fontId="26" fillId="18" borderId="13" xfId="7" applyFont="1" applyFill="1" applyBorder="1" applyAlignment="1">
      <alignment horizontal="center" vertical="center"/>
    </xf>
    <xf numFmtId="164" fontId="19" fillId="0" borderId="13" xfId="7" applyNumberFormat="1" applyFont="1" applyBorder="1" applyAlignment="1">
      <alignment horizontal="left" vertical="center" wrapText="1"/>
    </xf>
    <xf numFmtId="0" fontId="25" fillId="6" borderId="13" xfId="7" applyFont="1" applyFill="1" applyBorder="1" applyAlignment="1">
      <alignment horizontal="center" vertical="center" wrapText="1"/>
    </xf>
    <xf numFmtId="0" fontId="19" fillId="3" borderId="13" xfId="7" applyFont="1" applyFill="1" applyBorder="1" applyAlignment="1">
      <alignment horizontal="left" vertical="center" wrapText="1"/>
    </xf>
    <xf numFmtId="164" fontId="26" fillId="0" borderId="13" xfId="7" applyNumberFormat="1" applyFont="1" applyBorder="1" applyAlignment="1">
      <alignment horizontal="left" vertical="center"/>
    </xf>
    <xf numFmtId="0" fontId="19" fillId="0" borderId="13" xfId="7" applyFont="1" applyBorder="1" applyAlignment="1">
      <alignment horizontal="center" vertical="center" wrapText="1"/>
    </xf>
    <xf numFmtId="164" fontId="26" fillId="0" borderId="13" xfId="7" applyNumberFormat="1" applyFont="1" applyBorder="1" applyAlignment="1">
      <alignment vertical="center"/>
    </xf>
    <xf numFmtId="164" fontId="26" fillId="0" borderId="13" xfId="7" applyNumberFormat="1" applyFont="1" applyBorder="1" applyAlignment="1">
      <alignment horizontal="left" vertical="center" wrapText="1"/>
    </xf>
    <xf numFmtId="164" fontId="50" fillId="0" borderId="13" xfId="12" applyNumberFormat="1" applyBorder="1" applyAlignment="1">
      <alignment horizontal="center" vertical="center" wrapText="1"/>
    </xf>
    <xf numFmtId="164" fontId="26" fillId="0" borderId="13" xfId="7" applyNumberFormat="1" applyFont="1" applyBorder="1" applyAlignment="1">
      <alignment horizontal="center" vertical="center" wrapText="1"/>
    </xf>
    <xf numFmtId="14" fontId="14" fillId="0" borderId="13" xfId="8" applyNumberFormat="1" applyFont="1" applyFill="1" applyBorder="1" applyAlignment="1">
      <alignment horizontal="center" vertical="center"/>
    </xf>
    <xf numFmtId="0" fontId="49" fillId="0" borderId="13" xfId="0" applyFont="1" applyBorder="1" applyAlignment="1">
      <alignment horizontal="center" vertical="center" wrapText="1"/>
    </xf>
    <xf numFmtId="0" fontId="19" fillId="3" borderId="13" xfId="7" applyFont="1" applyFill="1" applyBorder="1" applyAlignment="1">
      <alignment vertical="center" wrapText="1"/>
    </xf>
    <xf numFmtId="164" fontId="26" fillId="18" borderId="13" xfId="7" applyNumberFormat="1" applyFont="1" applyFill="1" applyBorder="1" applyAlignment="1">
      <alignment vertical="center"/>
    </xf>
    <xf numFmtId="165" fontId="27" fillId="18" borderId="13" xfId="8" applyNumberFormat="1" applyFont="1" applyFill="1" applyBorder="1" applyAlignment="1">
      <alignment horizontal="center" vertical="center" wrapText="1"/>
    </xf>
    <xf numFmtId="165" fontId="27" fillId="0" borderId="13" xfId="8" applyNumberFormat="1" applyFont="1" applyFill="1" applyBorder="1" applyAlignment="1">
      <alignment horizontal="center" vertical="center" wrapText="1"/>
    </xf>
  </cellXfs>
  <cellStyles count="13">
    <cellStyle name="Hipervínculo" xfId="12" builtinId="8"/>
    <cellStyle name="Millares" xfId="1" builtinId="3"/>
    <cellStyle name="Millares 2" xfId="4" xr:uid="{D1AD3573-D7EF-482C-88D4-43D5AEE15742}"/>
    <cellStyle name="Millares 2 2" xfId="8" xr:uid="{A7CC6F46-C0F6-4507-A445-6143ACEA2FB1}"/>
    <cellStyle name="Moneda 2" xfId="6" xr:uid="{63622AC2-D621-4D34-9B9E-48F6CE91B6E0}"/>
    <cellStyle name="Moneda 2 2" xfId="10" xr:uid="{F80A4344-9FBF-4889-B380-9A2807D99DFB}"/>
    <cellStyle name="Neutral" xfId="11" builtinId="28"/>
    <cellStyle name="Normal" xfId="0" builtinId="0"/>
    <cellStyle name="Normal 2" xfId="2" xr:uid="{C2C575CB-7AE7-47B6-9DB3-1F731693F1B8}"/>
    <cellStyle name="Normal 3" xfId="3" xr:uid="{AF009C3B-0D54-46E8-999D-68A76ED4EA44}"/>
    <cellStyle name="Normal 3 2" xfId="7" xr:uid="{89466F31-C55A-4E25-8BB9-7EB2191FD46D}"/>
    <cellStyle name="Porcentaje 2" xfId="5" xr:uid="{A634DDAA-8778-4887-A1B8-F8047FDD4729}"/>
    <cellStyle name="Porcentaje 2 2" xfId="9" xr:uid="{D0A84885-FE7B-4F5C-8A51-09FD889A9357}"/>
  </cellStyles>
  <dxfs count="3">
    <dxf>
      <font>
        <color theme="1"/>
      </font>
      <fill>
        <patternFill>
          <bgColor rgb="FF00B050"/>
        </patternFill>
      </fill>
    </dxf>
    <dxf>
      <font>
        <color auto="1"/>
      </font>
      <fill>
        <patternFill>
          <bgColor rgb="FFFFFF00"/>
        </patternFill>
      </fill>
    </dxf>
    <dxf>
      <fill>
        <patternFill>
          <bgColor theme="5"/>
        </patternFill>
      </fill>
    </dxf>
  </dxfs>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microsoft.com/office/2017/10/relationships/person" Target="persons/perso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8</xdr:row>
      <xdr:rowOff>0</xdr:rowOff>
    </xdr:from>
    <xdr:to>
      <xdr:col>2</xdr:col>
      <xdr:colOff>952500</xdr:colOff>
      <xdr:row>12</xdr:row>
      <xdr:rowOff>377831</xdr:rowOff>
    </xdr:to>
    <xdr:pic>
      <xdr:nvPicPr>
        <xdr:cNvPr id="2" name="Imagen 1">
          <a:extLst>
            <a:ext uri="{FF2B5EF4-FFF2-40B4-BE49-F238E27FC236}">
              <a16:creationId xmlns:a16="http://schemas.microsoft.com/office/drawing/2014/main" id="{5830BFAC-BB6E-4DE4-9663-9F9707BA57F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90975" y="133350"/>
          <a:ext cx="704252" cy="652151"/>
        </a:xfrm>
        <a:prstGeom prst="rect">
          <a:avLst/>
        </a:prstGeom>
      </xdr:spPr>
    </xdr:pic>
    <xdr:clientData/>
  </xdr:twoCellAnchor>
  <xdr:twoCellAnchor editAs="oneCell">
    <xdr:from>
      <xdr:col>2</xdr:col>
      <xdr:colOff>1061085</xdr:colOff>
      <xdr:row>0</xdr:row>
      <xdr:rowOff>36195</xdr:rowOff>
    </xdr:from>
    <xdr:to>
      <xdr:col>3</xdr:col>
      <xdr:colOff>439457</xdr:colOff>
      <xdr:row>1</xdr:row>
      <xdr:rowOff>297821</xdr:rowOff>
    </xdr:to>
    <xdr:pic>
      <xdr:nvPicPr>
        <xdr:cNvPr id="3" name="Imagen 2">
          <a:extLst>
            <a:ext uri="{FF2B5EF4-FFF2-40B4-BE49-F238E27FC236}">
              <a16:creationId xmlns:a16="http://schemas.microsoft.com/office/drawing/2014/main" id="{C9BA4AE4-857A-4A27-998F-8229ECF36E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657725" y="36195"/>
          <a:ext cx="704252" cy="650246"/>
        </a:xfrm>
        <a:prstGeom prst="rect">
          <a:avLst/>
        </a:prstGeom>
      </xdr:spPr>
    </xdr:pic>
    <xdr:clientData/>
  </xdr:twoCellAnchor>
  <xdr:twoCellAnchor>
    <xdr:from>
      <xdr:col>9</xdr:col>
      <xdr:colOff>611505</xdr:colOff>
      <xdr:row>7</xdr:row>
      <xdr:rowOff>37624</xdr:rowOff>
    </xdr:from>
    <xdr:to>
      <xdr:col>9</xdr:col>
      <xdr:colOff>870585</xdr:colOff>
      <xdr:row>7</xdr:row>
      <xdr:rowOff>289084</xdr:rowOff>
    </xdr:to>
    <xdr:sp macro="" textlink="">
      <xdr:nvSpPr>
        <xdr:cNvPr id="5" name="Cuadro de texto 1">
          <a:extLst>
            <a:ext uri="{FF2B5EF4-FFF2-40B4-BE49-F238E27FC236}">
              <a16:creationId xmlns:a16="http://schemas.microsoft.com/office/drawing/2014/main" id="{0AE34143-650E-4770-BB18-63F5730EA420}"/>
            </a:ext>
            <a:ext uri="{C183D7F6-B498-43B3-948B-1728B52AA6E4}">
              <adec:decorative xmlns:adec="http://schemas.microsoft.com/office/drawing/2017/decorative" val="1"/>
            </a:ext>
          </a:extLst>
        </xdr:cNvPr>
        <xdr:cNvSpPr txBox="1"/>
      </xdr:nvSpPr>
      <xdr:spPr>
        <a:xfrm>
          <a:off x="9854565" y="247602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832236</xdr:colOff>
      <xdr:row>7</xdr:row>
      <xdr:rowOff>87589</xdr:rowOff>
    </xdr:from>
    <xdr:to>
      <xdr:col>5</xdr:col>
      <xdr:colOff>184536</xdr:colOff>
      <xdr:row>7</xdr:row>
      <xdr:rowOff>339049</xdr:rowOff>
    </xdr:to>
    <xdr:sp macro="" textlink="">
      <xdr:nvSpPr>
        <xdr:cNvPr id="6" name="Cuadro de texto 1">
          <a:extLst>
            <a:ext uri="{FF2B5EF4-FFF2-40B4-BE49-F238E27FC236}">
              <a16:creationId xmlns:a16="http://schemas.microsoft.com/office/drawing/2014/main" id="{8F0B31AF-5502-405C-8396-577694394249}"/>
            </a:ext>
            <a:ext uri="{C183D7F6-B498-43B3-948B-1728B52AA6E4}">
              <adec:decorative xmlns:adec="http://schemas.microsoft.com/office/drawing/2017/decorative" val="1"/>
            </a:ext>
          </a:extLst>
        </xdr:cNvPr>
        <xdr:cNvSpPr txBox="1"/>
      </xdr:nvSpPr>
      <xdr:spPr>
        <a:xfrm>
          <a:off x="6615816" y="2525989"/>
          <a:ext cx="21336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2448339</xdr:colOff>
      <xdr:row>7</xdr:row>
      <xdr:rowOff>46382</xdr:rowOff>
    </xdr:from>
    <xdr:to>
      <xdr:col>1</xdr:col>
      <xdr:colOff>246159</xdr:colOff>
      <xdr:row>7</xdr:row>
      <xdr:rowOff>297842</xdr:rowOff>
    </xdr:to>
    <xdr:sp macro="" textlink="">
      <xdr:nvSpPr>
        <xdr:cNvPr id="7" name="Cuadro de texto 1">
          <a:extLst>
            <a:ext uri="{FF2B5EF4-FFF2-40B4-BE49-F238E27FC236}">
              <a16:creationId xmlns:a16="http://schemas.microsoft.com/office/drawing/2014/main" id="{96198D99-1AB6-49A9-B529-F62ABADFCC38}"/>
            </a:ext>
            <a:ext uri="{C183D7F6-B498-43B3-948B-1728B52AA6E4}">
              <adec:decorative xmlns:adec="http://schemas.microsoft.com/office/drawing/2017/decorative" val="1"/>
            </a:ext>
          </a:extLst>
        </xdr:cNvPr>
        <xdr:cNvSpPr txBox="1"/>
      </xdr:nvSpPr>
      <xdr:spPr>
        <a:xfrm>
          <a:off x="2448339" y="2484782"/>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1912732</xdr:colOff>
      <xdr:row>0</xdr:row>
      <xdr:rowOff>45160</xdr:rowOff>
    </xdr:from>
    <xdr:to>
      <xdr:col>5</xdr:col>
      <xdr:colOff>4482</xdr:colOff>
      <xdr:row>1</xdr:row>
      <xdr:rowOff>481905</xdr:rowOff>
    </xdr:to>
    <xdr:pic>
      <xdr:nvPicPr>
        <xdr:cNvPr id="3" name="Imagen 2">
          <a:extLst>
            <a:ext uri="{FF2B5EF4-FFF2-40B4-BE49-F238E27FC236}">
              <a16:creationId xmlns:a16="http://schemas.microsoft.com/office/drawing/2014/main" id="{56453525-1969-4DC6-A844-32257DAEB33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84732" y="45160"/>
          <a:ext cx="758750" cy="822227"/>
        </a:xfrm>
        <a:prstGeom prst="rect">
          <a:avLst/>
        </a:prstGeom>
      </xdr:spPr>
    </xdr:pic>
    <xdr:clientData/>
  </xdr:twoCellAnchor>
  <xdr:twoCellAnchor>
    <xdr:from>
      <xdr:col>8</xdr:col>
      <xdr:colOff>468069</xdr:colOff>
      <xdr:row>7</xdr:row>
      <xdr:rowOff>55553</xdr:rowOff>
    </xdr:from>
    <xdr:to>
      <xdr:col>8</xdr:col>
      <xdr:colOff>727149</xdr:colOff>
      <xdr:row>7</xdr:row>
      <xdr:rowOff>307013</xdr:rowOff>
    </xdr:to>
    <xdr:sp macro="" textlink="">
      <xdr:nvSpPr>
        <xdr:cNvPr id="4" name="Cuadro de texto 1">
          <a:extLst>
            <a:ext uri="{FF2B5EF4-FFF2-40B4-BE49-F238E27FC236}">
              <a16:creationId xmlns:a16="http://schemas.microsoft.com/office/drawing/2014/main" id="{3D51323C-1DA5-4D20-BC1C-83AEA16EBA42}"/>
            </a:ext>
            <a:ext uri="{C183D7F6-B498-43B3-948B-1728B52AA6E4}">
              <adec:decorative xmlns:adec="http://schemas.microsoft.com/office/drawing/2017/decorative" val="1"/>
            </a:ext>
          </a:extLst>
        </xdr:cNvPr>
        <xdr:cNvSpPr txBox="1"/>
      </xdr:nvSpPr>
      <xdr:spPr>
        <a:xfrm>
          <a:off x="12337340" y="250291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433969</xdr:colOff>
      <xdr:row>7</xdr:row>
      <xdr:rowOff>73276</xdr:rowOff>
    </xdr:from>
    <xdr:to>
      <xdr:col>3</xdr:col>
      <xdr:colOff>676464</xdr:colOff>
      <xdr:row>7</xdr:row>
      <xdr:rowOff>324736</xdr:rowOff>
    </xdr:to>
    <xdr:sp macro="" textlink="">
      <xdr:nvSpPr>
        <xdr:cNvPr id="6" name="Cuadro de texto 1">
          <a:extLst>
            <a:ext uri="{FF2B5EF4-FFF2-40B4-BE49-F238E27FC236}">
              <a16:creationId xmlns:a16="http://schemas.microsoft.com/office/drawing/2014/main" id="{16BBD6F3-BAA3-4478-BDE5-1332BD16B2E4}"/>
            </a:ext>
            <a:ext uri="{C183D7F6-B498-43B3-948B-1728B52AA6E4}">
              <adec:decorative xmlns:adec="http://schemas.microsoft.com/office/drawing/2017/decorative" val="1"/>
            </a:ext>
          </a:extLst>
        </xdr:cNvPr>
        <xdr:cNvSpPr txBox="1"/>
      </xdr:nvSpPr>
      <xdr:spPr>
        <a:xfrm>
          <a:off x="3571616" y="2520641"/>
          <a:ext cx="242495"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 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1230070</xdr:colOff>
      <xdr:row>7</xdr:row>
      <xdr:rowOff>46589</xdr:rowOff>
    </xdr:from>
    <xdr:to>
      <xdr:col>5</xdr:col>
      <xdr:colOff>1489150</xdr:colOff>
      <xdr:row>7</xdr:row>
      <xdr:rowOff>298049</xdr:rowOff>
    </xdr:to>
    <xdr:sp macro="" textlink="">
      <xdr:nvSpPr>
        <xdr:cNvPr id="7" name="Cuadro de texto 1">
          <a:extLst>
            <a:ext uri="{FF2B5EF4-FFF2-40B4-BE49-F238E27FC236}">
              <a16:creationId xmlns:a16="http://schemas.microsoft.com/office/drawing/2014/main" id="{4EA7ACD3-9C2C-4CC6-8CFD-7AC03D696DEE}"/>
            </a:ext>
            <a:ext uri="{C183D7F6-B498-43B3-948B-1728B52AA6E4}">
              <adec:decorative xmlns:adec="http://schemas.microsoft.com/office/drawing/2017/decorative" val="1"/>
            </a:ext>
          </a:extLst>
        </xdr:cNvPr>
        <xdr:cNvSpPr txBox="1"/>
      </xdr:nvSpPr>
      <xdr:spPr>
        <a:xfrm>
          <a:off x="8500446" y="249395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PI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PIA%20USB%202016\HENRY-32GB\ARCHIVOS%20SENA\CONSOLIDADOS%20SENA\2015\CONSOLIDADO%20REGIONALES%20%20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aldanac/AppData/Local/Microsoft/Windows/INetCache/Content.Outlook/L9R9AHB3/GIL-F-029%20propuesto%20comite%20de%20Construc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Hoja3"/>
      <sheetName val="Hoja1"/>
      <sheetName val="INSTRUCCIONES DILIGENCIAMIENTO"/>
    </sheetNames>
    <sheetDataSet>
      <sheetData sheetId="0">
        <row r="1">
          <cell r="A1" t="str">
            <v>001</v>
          </cell>
        </row>
      </sheetData>
      <sheetData sheetId="1">
        <row r="2">
          <cell r="A2" t="str">
            <v>A-1-0-1-1-1</v>
          </cell>
          <cell r="B2" t="str">
            <v>SUELDOS</v>
          </cell>
          <cell r="C2" t="str">
            <v>A-1-0-1-1</v>
          </cell>
          <cell r="D2" t="str">
            <v>SUELDOS DE PERSONAL DE NOMINA</v>
          </cell>
        </row>
        <row r="3">
          <cell r="A3" t="str">
            <v>A-1-0-1-1-2</v>
          </cell>
          <cell r="B3" t="str">
            <v>SUELDOS DE VACACIONES</v>
          </cell>
          <cell r="C3" t="str">
            <v>A-1-0-1-1</v>
          </cell>
          <cell r="D3" t="str">
            <v>SUELDOS DE PERSONAL DE NOMINA</v>
          </cell>
        </row>
        <row r="4">
          <cell r="A4" t="str">
            <v>A-1-0-1-1-4</v>
          </cell>
          <cell r="B4" t="str">
            <v>INCAPACIDADES Y LICENCIA DE MATERNIDAD</v>
          </cell>
          <cell r="C4" t="str">
            <v>A-1-0-1-1</v>
          </cell>
          <cell r="D4" t="str">
            <v>SUELDOS DE PERSONAL DE NOMINA</v>
          </cell>
        </row>
        <row r="5">
          <cell r="A5" t="str">
            <v>A-1-0-1-4-1</v>
          </cell>
          <cell r="B5" t="str">
            <v>PRIMA TECNICA SALARIAL</v>
          </cell>
          <cell r="C5" t="str">
            <v>A-1-0-1-4</v>
          </cell>
          <cell r="D5" t="str">
            <v>PRIMA TECNICA</v>
          </cell>
        </row>
        <row r="6">
          <cell r="A6" t="str">
            <v>A-1-0-1-4-2</v>
          </cell>
          <cell r="B6" t="str">
            <v>PRIMA TECNICA NO SALARIAL</v>
          </cell>
          <cell r="C6" t="str">
            <v>A-1-0-1-4</v>
          </cell>
          <cell r="D6" t="str">
            <v>PRIMA TECNICA</v>
          </cell>
        </row>
        <row r="7">
          <cell r="A7" t="str">
            <v>A-1-0-1-5-12</v>
          </cell>
          <cell r="B7" t="str">
            <v>SUBSIDIO DE ALIMENTACION</v>
          </cell>
          <cell r="C7" t="str">
            <v>A-1-0-1-5</v>
          </cell>
          <cell r="D7" t="str">
            <v>OTROS</v>
          </cell>
        </row>
        <row r="8">
          <cell r="A8" t="str">
            <v>A-1-0-1-5-13</v>
          </cell>
          <cell r="B8" t="str">
            <v>AUXILIO DE TRANSPORTE</v>
          </cell>
          <cell r="C8" t="str">
            <v>A-1-0-1-5</v>
          </cell>
          <cell r="D8" t="str">
            <v>OTROS</v>
          </cell>
        </row>
        <row r="9">
          <cell r="A9" t="str">
            <v>A-1-0-1-5-14</v>
          </cell>
          <cell r="B9" t="str">
            <v>PRIMA DE SERVICIO</v>
          </cell>
          <cell r="C9" t="str">
            <v>A-1-0-1-5</v>
          </cell>
          <cell r="D9" t="str">
            <v>OTROS</v>
          </cell>
        </row>
        <row r="10">
          <cell r="A10" t="str">
            <v>A-1-0-1-5-15</v>
          </cell>
          <cell r="B10" t="str">
            <v>PRIMA DE VACACIONES</v>
          </cell>
          <cell r="C10" t="str">
            <v>A-1-0-1-5</v>
          </cell>
          <cell r="D10" t="str">
            <v>OTROS</v>
          </cell>
        </row>
        <row r="11">
          <cell r="A11" t="str">
            <v>A-1-0-1-5-16</v>
          </cell>
          <cell r="B11" t="str">
            <v>PRIMA DE NAVIDAD</v>
          </cell>
          <cell r="C11" t="str">
            <v>A-1-0-1-5</v>
          </cell>
          <cell r="D11" t="str">
            <v>OTROS</v>
          </cell>
        </row>
        <row r="12">
          <cell r="A12" t="str">
            <v>A-1-0-1-5-17</v>
          </cell>
          <cell r="B12" t="str">
            <v>PRIMAS EXTRAORDINARIAS</v>
          </cell>
          <cell r="C12" t="str">
            <v>A-1-0-1-5</v>
          </cell>
          <cell r="D12" t="str">
            <v>OTROS</v>
          </cell>
        </row>
        <row r="13">
          <cell r="A13" t="str">
            <v>A-1-0-1-5-2</v>
          </cell>
          <cell r="B13" t="str">
            <v>BONIFICACION POR SERVICIOS PRESTADOS</v>
          </cell>
          <cell r="C13" t="str">
            <v>A-1-0-1-5</v>
          </cell>
          <cell r="D13" t="str">
            <v>OTROS</v>
          </cell>
        </row>
        <row r="14">
          <cell r="A14" t="str">
            <v>A-1-0-1-5-37</v>
          </cell>
          <cell r="B14" t="str">
            <v>QUINQUENIOS</v>
          </cell>
          <cell r="C14" t="str">
            <v>A-1-0-1-5</v>
          </cell>
          <cell r="D14" t="str">
            <v>OTROS</v>
          </cell>
        </row>
        <row r="15">
          <cell r="A15" t="str">
            <v>A-1-0-1-5-47</v>
          </cell>
          <cell r="B15" t="str">
            <v>PRIMA DE COORDINACION</v>
          </cell>
          <cell r="C15" t="str">
            <v>A-1-0-1-5</v>
          </cell>
          <cell r="D15" t="str">
            <v>OTROS</v>
          </cell>
        </row>
        <row r="16">
          <cell r="A16" t="str">
            <v>A-1-0-1-5-5</v>
          </cell>
          <cell r="B16" t="str">
            <v>BONIFICACION ESPECIAL DE RECREACION</v>
          </cell>
          <cell r="C16" t="str">
            <v>A-1-0-1-5</v>
          </cell>
          <cell r="D16" t="str">
            <v>OTROS</v>
          </cell>
        </row>
        <row r="17">
          <cell r="A17" t="str">
            <v>A-1-0-1-5-92</v>
          </cell>
          <cell r="B17" t="str">
            <v>BONIFICACION DE DIRECCION</v>
          </cell>
          <cell r="C17" t="str">
            <v>A-1-0-1-5</v>
          </cell>
          <cell r="D17" t="str">
            <v>OTROS</v>
          </cell>
        </row>
        <row r="18">
          <cell r="A18" t="str">
            <v>A-1-0-1-8</v>
          </cell>
          <cell r="B18" t="str">
            <v>OTROS GASTOS PERSONALES - DISTRIBUCION PREVIO CONCEPTO DGPPN</v>
          </cell>
          <cell r="C18" t="str">
            <v>A-1-0-1-8</v>
          </cell>
          <cell r="D18" t="str">
            <v>OTROS GASTOS PERSONALES - DISTRIBUCION PREVIO CONCEPTO DGPPN</v>
          </cell>
        </row>
        <row r="19">
          <cell r="A19" t="str">
            <v>A-1-0-1-9-1</v>
          </cell>
          <cell r="B19" t="str">
            <v>HORAS EXTRAS</v>
          </cell>
          <cell r="C19" t="str">
            <v>A-1-0-1-9</v>
          </cell>
          <cell r="D19" t="str">
            <v>HORAS EXTRAS, DIAS FESTIVOS E INDEMNIZACION POR VACACIONES</v>
          </cell>
        </row>
        <row r="20">
          <cell r="A20" t="str">
            <v>A-1-0-1-9-3</v>
          </cell>
          <cell r="B20" t="str">
            <v>INDEMNIZACION POR VACACIONES</v>
          </cell>
          <cell r="C20" t="str">
            <v>A-1-0-1-9</v>
          </cell>
          <cell r="D20" t="str">
            <v>HORAS EXTRAS, DIAS FESTIVOS E INDEMNIZACION POR VACACIONES</v>
          </cell>
        </row>
        <row r="21">
          <cell r="A21" t="str">
            <v>A-1-0-1-10</v>
          </cell>
          <cell r="C21" t="str">
            <v>A-1-0-1-10</v>
          </cell>
          <cell r="D21" t="str">
            <v>OTROS GASTOS PERSONALES - PREVIO CONCEPTO DGPPN</v>
          </cell>
        </row>
        <row r="22">
          <cell r="A22" t="str">
            <v>A-1-0-2-100</v>
          </cell>
          <cell r="B22" t="str">
            <v>OTROS SERVICIOS PERSONALES INDIRECTOS</v>
          </cell>
          <cell r="C22" t="str">
            <v>A-1-0-2</v>
          </cell>
          <cell r="D22" t="str">
            <v>SERVICIOS PERSONALES INDIRECTOS</v>
          </cell>
        </row>
        <row r="23">
          <cell r="A23" t="str">
            <v>A-1-0-2-14</v>
          </cell>
          <cell r="B23" t="str">
            <v>REMUNERACION SERVICIOS TECNICOS</v>
          </cell>
          <cell r="C23" t="str">
            <v>A-1-0-2</v>
          </cell>
          <cell r="D23" t="str">
            <v>SERVICIOS PERSONALES INDIRECTOS</v>
          </cell>
        </row>
        <row r="24">
          <cell r="A24" t="str">
            <v>A-1-0-5-1-1</v>
          </cell>
          <cell r="B24" t="str">
            <v>CAJAS DE COMPENSACION PRIVADAS</v>
          </cell>
          <cell r="C24" t="str">
            <v>A-1-0-5</v>
          </cell>
          <cell r="D24" t="str">
            <v>CONTRIBUCIONES INHERENTES A LA NOMINA SECTOR PRIVADO Y PUBLICO</v>
          </cell>
        </row>
        <row r="25">
          <cell r="A25" t="str">
            <v>A-1-0-5-1-3</v>
          </cell>
          <cell r="B25" t="str">
            <v>FONDOS ADMINISTRADORES DE PENSIONES PRIVADOS</v>
          </cell>
          <cell r="C25" t="str">
            <v>A-1-0-5</v>
          </cell>
          <cell r="D25" t="str">
            <v>CONTRIBUCIONES INHERENTES A LA NOMINA SECTOR PRIVADO Y PUBLICO</v>
          </cell>
        </row>
        <row r="26">
          <cell r="A26" t="str">
            <v>A-1-0-5-1-4</v>
          </cell>
          <cell r="B26" t="str">
            <v>EMPRESAS PRIVADAS PROMOTORAS DE SALUD</v>
          </cell>
          <cell r="C26" t="str">
            <v>A-1-0-5</v>
          </cell>
          <cell r="D26" t="str">
            <v>CONTRIBUCIONES INHERENTES A LA NOMINA SECTOR PRIVADO Y PUBLICO</v>
          </cell>
        </row>
        <row r="27">
          <cell r="A27" t="str">
            <v>A-1-0-5-2-3</v>
          </cell>
          <cell r="B27" t="str">
            <v>FONDOS ADMINISTRADORES DE PENSIONES PUBLICOS</v>
          </cell>
          <cell r="C27" t="str">
            <v>A-1-0-5</v>
          </cell>
          <cell r="D27" t="str">
            <v>CONTRIBUCIONES INHERENTES A LA NOMINA SECTOR PRIVADO Y PUBLICO</v>
          </cell>
        </row>
        <row r="28">
          <cell r="A28" t="str">
            <v>A-1-0-5-2-6</v>
          </cell>
          <cell r="B28" t="str">
            <v>EMPRESAS PUBLICAS PROMOTORAS DE SALUD</v>
          </cell>
          <cell r="C28" t="str">
            <v>A-1-0-5</v>
          </cell>
          <cell r="D28" t="str">
            <v>CONTRIBUCIONES INHERENTES A LA NOMINA SECTOR PRIVADO Y PUBLICO</v>
          </cell>
        </row>
        <row r="29">
          <cell r="A29" t="str">
            <v>A-1-0-5-2-7</v>
          </cell>
          <cell r="B29" t="str">
            <v>ADMINISTRADORAS PUBLICAS DE APORTES PARA ACCIDENTES DE TRABAJO Y ENFERMEDADES PROFESIONALES</v>
          </cell>
          <cell r="C29" t="str">
            <v>A-1-0-5</v>
          </cell>
          <cell r="D29" t="str">
            <v>CONTRIBUCIONES INHERENTES A LA NOMINA SECTOR PRIVADO Y PUBLICO</v>
          </cell>
        </row>
        <row r="30">
          <cell r="A30" t="str">
            <v>A-1-0-5-6</v>
          </cell>
          <cell r="B30" t="str">
            <v>APORTES AL ICBF</v>
          </cell>
          <cell r="C30" t="str">
            <v>A-1-0-5</v>
          </cell>
          <cell r="D30" t="str">
            <v>CONTRIBUCIONES INHERENTES A LA NOMINA SECTOR PRIVADO Y PUBLICO</v>
          </cell>
        </row>
        <row r="31">
          <cell r="A31" t="str">
            <v>A-2-0-3-50-2</v>
          </cell>
          <cell r="B31" t="str">
            <v>IMPUESTO DE VEHICULO</v>
          </cell>
          <cell r="C31" t="str">
            <v>A-2-0-3</v>
          </cell>
          <cell r="D31" t="str">
            <v>IMPUESTOS Y MULTAS</v>
          </cell>
        </row>
        <row r="32">
          <cell r="A32" t="str">
            <v>A-2-0-3-50-3</v>
          </cell>
          <cell r="B32" t="str">
            <v>IMPUESTO PREDIAL</v>
          </cell>
          <cell r="C32" t="str">
            <v>A-2-0-3</v>
          </cell>
          <cell r="D32" t="str">
            <v>IMPUESTOS Y MULTAS</v>
          </cell>
        </row>
        <row r="33">
          <cell r="A33" t="str">
            <v>A-2-0-3-50-90</v>
          </cell>
          <cell r="B33" t="str">
            <v>OTROS IMPUESTOS</v>
          </cell>
          <cell r="C33" t="str">
            <v>A-2-0-3</v>
          </cell>
          <cell r="D33" t="str">
            <v>IMPUESTOS Y MULTAS</v>
          </cell>
        </row>
        <row r="34">
          <cell r="A34" t="str">
            <v>A-2-0-3-51-1</v>
          </cell>
          <cell r="B34" t="str">
            <v>MULTAS</v>
          </cell>
          <cell r="C34" t="str">
            <v>A-2-0-3</v>
          </cell>
          <cell r="D34" t="str">
            <v>IMPUESTOS Y MULTAS</v>
          </cell>
        </row>
        <row r="35">
          <cell r="A35" t="str">
            <v>A-2-0-3-51-2</v>
          </cell>
          <cell r="B35" t="str">
            <v>SANCIONES</v>
          </cell>
          <cell r="C35" t="str">
            <v>A-2-0-3</v>
          </cell>
          <cell r="D35" t="str">
            <v>IMPUESTOS Y MULTAS</v>
          </cell>
        </row>
        <row r="36">
          <cell r="A36" t="str">
            <v>A-2-0-4-10-1</v>
          </cell>
          <cell r="B36" t="str">
            <v>ARRENDAMIENTOS BIENES MUEBLES</v>
          </cell>
          <cell r="C36" t="str">
            <v>A-2-0-4</v>
          </cell>
          <cell r="D36" t="str">
            <v>ADQUISICION DE BIENES Y SERVICIOS</v>
          </cell>
        </row>
        <row r="37">
          <cell r="A37" t="str">
            <v>A-2-0-4-10-2</v>
          </cell>
          <cell r="B37" t="str">
            <v>ARRENDAMIENTOS BIENES INMUEBLES</v>
          </cell>
          <cell r="C37" t="str">
            <v>A-2-0-4</v>
          </cell>
          <cell r="D37" t="str">
            <v>ADQUISICION DE BIENES Y SERVICIOS</v>
          </cell>
        </row>
        <row r="38">
          <cell r="A38" t="str">
            <v>A-2-0-4-11-1</v>
          </cell>
          <cell r="B38" t="str">
            <v>VIATICOS Y GASTOS DE VIAJE AL EXTERIOR</v>
          </cell>
          <cell r="C38" t="str">
            <v>A-2-0-4</v>
          </cell>
          <cell r="D38" t="str">
            <v>ADQUISICION DE BIENES Y SERVICIOS</v>
          </cell>
        </row>
        <row r="39">
          <cell r="A39" t="str">
            <v>A-2-0-4-11-2</v>
          </cell>
          <cell r="B39" t="str">
            <v>VIATICOS Y GASTOS DE VIAJE AL INTERIOR</v>
          </cell>
          <cell r="C39" t="str">
            <v>A-2-0-4</v>
          </cell>
          <cell r="D39" t="str">
            <v>ADQUISICION DE BIENES Y SERVICIOS</v>
          </cell>
        </row>
        <row r="40">
          <cell r="A40" t="str">
            <v>A-2-0-4-14</v>
          </cell>
          <cell r="B40" t="str">
            <v>GASTOS JUDICIALES</v>
          </cell>
          <cell r="C40" t="str">
            <v>A-2-0-4</v>
          </cell>
          <cell r="D40" t="str">
            <v>ADQUISICION DE BIENES Y SERVICIOS</v>
          </cell>
        </row>
        <row r="41">
          <cell r="A41" t="str">
            <v>A-2-0-4-15</v>
          </cell>
          <cell r="B41" t="str">
            <v>TRANSPORTE DE INTERNOS</v>
          </cell>
          <cell r="C41" t="str">
            <v>A-2-0-4</v>
          </cell>
          <cell r="D41" t="str">
            <v>ADQUISICION DE BIENES Y SERVICIOS</v>
          </cell>
        </row>
        <row r="42">
          <cell r="A42" t="str">
            <v>A-2-0-4-17-2</v>
          </cell>
          <cell r="B42" t="str">
            <v>GASTOS IMPREVISTOS SERVICIOS</v>
          </cell>
          <cell r="C42" t="str">
            <v>A-2-0-4</v>
          </cell>
          <cell r="D42" t="str">
            <v>ADQUISICION DE BIENES Y SERVICIOS</v>
          </cell>
        </row>
        <row r="43">
          <cell r="A43" t="str">
            <v>A-2-0-4-21-11</v>
          </cell>
          <cell r="B43" t="str">
            <v>OTROS SERVICIOS PARA CAPACITACION, BIENESTAR SOCIAL Y ESTIMULOS</v>
          </cell>
          <cell r="C43" t="str">
            <v>A-2-0-4</v>
          </cell>
          <cell r="D43" t="str">
            <v>ADQUISICION DE BIENES Y SERVICIOS</v>
          </cell>
        </row>
        <row r="44">
          <cell r="A44" t="str">
            <v>A-2-0-4-21-4</v>
          </cell>
          <cell r="B44" t="str">
            <v>SERVICIOS DE BIENESTAR SOCIAL</v>
          </cell>
          <cell r="C44" t="str">
            <v>A-2-0-4</v>
          </cell>
          <cell r="D44" t="str">
            <v>ADQUISICION DE BIENES Y SERVICIOS</v>
          </cell>
        </row>
        <row r="45">
          <cell r="A45" t="str">
            <v>A-2-0-4-21-8</v>
          </cell>
          <cell r="B45" t="str">
            <v>SERVICIOS PARA ESTIMULOS</v>
          </cell>
          <cell r="C45" t="str">
            <v>A-2-0-4</v>
          </cell>
          <cell r="D45" t="str">
            <v>ADQUISICION DE BIENES Y SERVICIOS</v>
          </cell>
        </row>
        <row r="46">
          <cell r="A46" t="str">
            <v>A-2-0-4-4-1</v>
          </cell>
          <cell r="B46" t="str">
            <v>COMBUSTIBLE Y LUBRICANTES</v>
          </cell>
          <cell r="C46" t="str">
            <v>A-2-0-4</v>
          </cell>
          <cell r="D46" t="str">
            <v>ADQUISICION DE BIENES Y SERVICIOS</v>
          </cell>
        </row>
        <row r="47">
          <cell r="A47" t="str">
            <v>A-2-0-4-41-13</v>
          </cell>
          <cell r="B47" t="str">
            <v>OTROS GASTOS POR ADQUISICION DE SERVICIOS</v>
          </cell>
          <cell r="C47" t="str">
            <v>A-2-0-4</v>
          </cell>
          <cell r="D47" t="str">
            <v>ADQUISICION DE BIENES Y SERVICIOS</v>
          </cell>
        </row>
        <row r="48">
          <cell r="A48" t="str">
            <v>A-2-0-4-4-15</v>
          </cell>
          <cell r="B48" t="str">
            <v>PAPELERIA, UTILES DE ESCRITORIO Y OFICINA</v>
          </cell>
          <cell r="C48" t="str">
            <v>A-2-0-4</v>
          </cell>
          <cell r="D48" t="str">
            <v>ADQUISICION DE BIENES Y SERVICIOS</v>
          </cell>
        </row>
        <row r="49">
          <cell r="A49" t="str">
            <v>A-2-0-4-4-17</v>
          </cell>
          <cell r="B49" t="str">
            <v>PRODUCTOS DE ASEO Y LIMPIEZA</v>
          </cell>
          <cell r="C49" t="str">
            <v>A-2-0-4</v>
          </cell>
          <cell r="D49" t="str">
            <v>ADQUISICION DE BIENES Y SERVICIOS</v>
          </cell>
        </row>
        <row r="50">
          <cell r="A50" t="str">
            <v>A-2-0-4-4-18</v>
          </cell>
          <cell r="B50" t="str">
            <v>PRODUCTOS DE CAFETERIA Y RESTAURANTE</v>
          </cell>
          <cell r="C50" t="str">
            <v>A-2-0-4</v>
          </cell>
          <cell r="D50" t="str">
            <v>ADQUISICION DE BIENES Y SERVICIOS</v>
          </cell>
        </row>
        <row r="51">
          <cell r="A51" t="str">
            <v>A-2-0-4-4-2</v>
          </cell>
          <cell r="B51" t="str">
            <v>DOTACION</v>
          </cell>
          <cell r="C51" t="str">
            <v>A-2-0-4</v>
          </cell>
          <cell r="D51" t="str">
            <v>ADQUISICION DE BIENES Y SERVICIOS</v>
          </cell>
        </row>
        <row r="52">
          <cell r="A52" t="str">
            <v>A-2-0-4-4-6</v>
          </cell>
          <cell r="B52" t="str">
            <v>LLANTAS Y ACCESORIOS</v>
          </cell>
          <cell r="C52" t="str">
            <v>A-2-0-4</v>
          </cell>
          <cell r="D52" t="str">
            <v>ADQUISICION DE BIENES Y SERVICIOS</v>
          </cell>
        </row>
        <row r="53">
          <cell r="A53" t="str">
            <v>A-2-0-4-5-1</v>
          </cell>
          <cell r="B53" t="str">
            <v>MANTENIMIENTO DE BIENES INMUEBLES</v>
          </cell>
          <cell r="C53" t="str">
            <v>A-2-0-4</v>
          </cell>
          <cell r="D53" t="str">
            <v>ADQUISICION DE BIENES Y SERVICIOS</v>
          </cell>
        </row>
        <row r="54">
          <cell r="A54" t="str">
            <v>A-2-0-4-5-10</v>
          </cell>
          <cell r="B54" t="str">
            <v>SERVICIO DE SEGURIDAD Y VIGILANCIA</v>
          </cell>
          <cell r="C54" t="str">
            <v>A-2-0-4</v>
          </cell>
          <cell r="D54" t="str">
            <v>ADQUISICION DE BIENES Y SERVICIOS</v>
          </cell>
        </row>
        <row r="55">
          <cell r="A55" t="str">
            <v>A-2-0-4-5-2</v>
          </cell>
          <cell r="B55" t="str">
            <v>MANTENIMIENTO DE BIENES MUEBLES, EQUIPOS Y ENSERES</v>
          </cell>
          <cell r="C55" t="str">
            <v>A-2-0-4</v>
          </cell>
          <cell r="D55" t="str">
            <v>ADQUISICION DE BIENES Y SERVICIOS</v>
          </cell>
        </row>
        <row r="56">
          <cell r="A56" t="str">
            <v>A-2-0-4-5-6</v>
          </cell>
          <cell r="B56" t="str">
            <v>MANTENIMIENTO EQUIPO DE NAVEGACION Y TRANSPORTE</v>
          </cell>
          <cell r="C56" t="str">
            <v>A-2-0-4</v>
          </cell>
          <cell r="D56" t="str">
            <v>ADQUISICION DE BIENES Y SERVICIOS</v>
          </cell>
        </row>
        <row r="57">
          <cell r="A57" t="str">
            <v>A-2-0-4-5-8</v>
          </cell>
          <cell r="B57" t="str">
            <v>SERVICIO DE ASEO</v>
          </cell>
          <cell r="C57" t="str">
            <v>A-2-0-4</v>
          </cell>
          <cell r="D57" t="str">
            <v>ADQUISICION DE BIENES Y SERVICIOS</v>
          </cell>
        </row>
        <row r="58">
          <cell r="A58" t="str">
            <v>A-2-0-4-6-7</v>
          </cell>
          <cell r="B58" t="str">
            <v>TRANSPORTE</v>
          </cell>
          <cell r="C58" t="str">
            <v>A-2-0-4</v>
          </cell>
          <cell r="D58" t="str">
            <v>ADQUISICION DE BIENES Y SERVICIOS</v>
          </cell>
        </row>
        <row r="59">
          <cell r="A59" t="str">
            <v>A-2-0-4-6-8</v>
          </cell>
          <cell r="B59" t="str">
            <v>OTROS COMUNICACIONES Y TRANSPORTE</v>
          </cell>
          <cell r="C59" t="str">
            <v>A-2-0-4</v>
          </cell>
          <cell r="D59" t="str">
            <v>ADQUISICION DE BIENES Y SERVICIOS</v>
          </cell>
        </row>
        <row r="60">
          <cell r="A60" t="str">
            <v>A-2-0-4-7-1</v>
          </cell>
          <cell r="B60" t="str">
            <v>ADQUISICION DE LIBROS Y REVISTAS</v>
          </cell>
          <cell r="C60" t="str">
            <v>A-2-0-4</v>
          </cell>
          <cell r="D60" t="str">
            <v>ADQUISICION DE BIENES Y SERVICIOS</v>
          </cell>
        </row>
        <row r="61">
          <cell r="A61" t="str">
            <v>A-2-0-4-7-6</v>
          </cell>
          <cell r="B61" t="str">
            <v>OTROS GASTOS POR IMPRESOS Y PUBLICACIONES</v>
          </cell>
          <cell r="C61" t="str">
            <v>A-2-0-4</v>
          </cell>
          <cell r="D61" t="str">
            <v>ADQUISICION DE BIENES Y SERVICIOS</v>
          </cell>
        </row>
        <row r="62">
          <cell r="A62" t="str">
            <v>A-2-0-4-8-1</v>
          </cell>
          <cell r="B62" t="str">
            <v>ACUEDUCTO ALCANTARILLADO Y ASEO</v>
          </cell>
          <cell r="C62" t="str">
            <v>A-2-0-4</v>
          </cell>
          <cell r="D62" t="str">
            <v>ADQUISICION DE BIENES Y SERVICIOS</v>
          </cell>
        </row>
        <row r="63">
          <cell r="A63" t="str">
            <v>A-2-0-4-8-2</v>
          </cell>
          <cell r="B63" t="str">
            <v>ENERGIA</v>
          </cell>
          <cell r="C63" t="str">
            <v>A-2-0-4</v>
          </cell>
          <cell r="D63" t="str">
            <v>ADQUISICION DE BIENES Y SERVICIOS</v>
          </cell>
        </row>
        <row r="64">
          <cell r="A64" t="str">
            <v>A-2-0-4-8-3</v>
          </cell>
          <cell r="B64" t="str">
            <v>GAS NATURAL</v>
          </cell>
          <cell r="C64" t="str">
            <v>A-2-0-4</v>
          </cell>
          <cell r="D64" t="str">
            <v>ADQUISICION DE BIENES Y SERVICIOS</v>
          </cell>
        </row>
        <row r="65">
          <cell r="A65" t="str">
            <v>A-2-0-4-8-5</v>
          </cell>
          <cell r="B65" t="str">
            <v>TELEFONIA MOVIL CELULAR</v>
          </cell>
          <cell r="C65" t="str">
            <v>A-2-0-4</v>
          </cell>
          <cell r="D65" t="str">
            <v>ADQUISICION DE BIENES Y SERVICIOS</v>
          </cell>
        </row>
        <row r="66">
          <cell r="A66" t="str">
            <v>A-2-0-4-8-6</v>
          </cell>
          <cell r="B66" t="str">
            <v>TELEFONO,FAX Y OTROS</v>
          </cell>
          <cell r="C66" t="str">
            <v>A-2-0-4</v>
          </cell>
          <cell r="D66" t="str">
            <v>ADQUISICION DE BIENES Y SERVICIOS</v>
          </cell>
        </row>
        <row r="67">
          <cell r="A67" t="str">
            <v>A-2-0-4-9-1</v>
          </cell>
          <cell r="B67" t="str">
            <v>SEGURO ACCIDENTES PERSONALES</v>
          </cell>
          <cell r="C67" t="str">
            <v>A-2-0-4</v>
          </cell>
          <cell r="D67" t="str">
            <v>ADQUISICION DE BIENES Y SERVICIOS</v>
          </cell>
        </row>
        <row r="68">
          <cell r="A68" t="str">
            <v>A-2-0-4-9-13</v>
          </cell>
          <cell r="B68" t="str">
            <v>OTROS SEGUROS</v>
          </cell>
          <cell r="C68" t="str">
            <v>A-2-0-4</v>
          </cell>
          <cell r="D68" t="str">
            <v>ADQUISICION DE BIENES Y SERVICIOS</v>
          </cell>
        </row>
        <row r="69">
          <cell r="A69" t="str">
            <v>A-2-0-4-9-6</v>
          </cell>
          <cell r="B69" t="str">
            <v>SEGURO DE VIDA</v>
          </cell>
          <cell r="C69" t="str">
            <v>A-2-0-4</v>
          </cell>
          <cell r="D69" t="str">
            <v>ADQUISICION DE BIENES Y SERVICIOS</v>
          </cell>
        </row>
        <row r="70">
          <cell r="A70" t="str">
            <v>A-3-2-1-1</v>
          </cell>
          <cell r="B70" t="str">
            <v>CUOTA DE AUDITAJE CONTRANAL</v>
          </cell>
          <cell r="C70" t="str">
            <v>A-3-2-1-1</v>
          </cell>
          <cell r="D70" t="str">
            <v>CUOTA DE AUDITAJE CONTRANAL</v>
          </cell>
        </row>
        <row r="71">
          <cell r="A71" t="str">
            <v>A-3-4-1-72</v>
          </cell>
          <cell r="B71" t="str">
            <v>CONVENIO DE COOPERACION TECNICA INTERNACIONAL CINTERFOR. LEY 13 DE 1963</v>
          </cell>
          <cell r="C71" t="str">
            <v>A-3-4-1-72</v>
          </cell>
          <cell r="D71" t="str">
            <v>CONVENIO DE COOPERACION TECNICA INTERNACIONAL CINTERFOR. LEY 13 DE 1963</v>
          </cell>
        </row>
        <row r="72">
          <cell r="A72" t="str">
            <v>A-3-5-3-48</v>
          </cell>
          <cell r="B72" t="str">
            <v>SERVICIOS MEDICOS CONVENCIONALES</v>
          </cell>
          <cell r="C72" t="str">
            <v>A-3-5-3-48</v>
          </cell>
          <cell r="D72" t="str">
            <v>SERVICIOS MEDICOS CONVENCIONALES</v>
          </cell>
        </row>
        <row r="73">
          <cell r="A73" t="str">
            <v>A-3-6-1-1-1</v>
          </cell>
          <cell r="B73" t="str">
            <v>CONCILIACIONES</v>
          </cell>
          <cell r="C73" t="str">
            <v>A-3-6-1-1</v>
          </cell>
          <cell r="D73" t="str">
            <v>SENTENCIAS Y CONCILIACIONES</v>
          </cell>
        </row>
        <row r="74">
          <cell r="A74" t="str">
            <v>A-3-6-1-1-2</v>
          </cell>
          <cell r="B74" t="str">
            <v>SENTENCIAS</v>
          </cell>
          <cell r="C74" t="str">
            <v>A-3-6-1-1</v>
          </cell>
          <cell r="D74" t="str">
            <v>SENTENCIAS Y CONCILIACIONES</v>
          </cell>
        </row>
        <row r="75">
          <cell r="A75" t="str">
            <v>A-3-6-1-1-3</v>
          </cell>
          <cell r="B75" t="str">
            <v>LAUDOS ARBITRALES</v>
          </cell>
          <cell r="C75" t="str">
            <v>A-3-6-1-1</v>
          </cell>
          <cell r="D75" t="str">
            <v>SENTENCIAS Y CONCILIACIONES</v>
          </cell>
        </row>
        <row r="76">
          <cell r="A76" t="str">
            <v>A-3-6-1-8</v>
          </cell>
          <cell r="B76" t="str">
            <v>FONDO DE CONTINGENCIAS DE LAS ENTIDADES ESTATALES</v>
          </cell>
          <cell r="C76" t="str">
            <v>A-3-6-1-8</v>
          </cell>
          <cell r="D76" t="str">
            <v>FONDO DE CONTINGENCIAS DE LAS ENTIDADES ESTATALES</v>
          </cell>
        </row>
        <row r="77">
          <cell r="A77" t="str">
            <v>A-3-6-3-158</v>
          </cell>
          <cell r="B77" t="str">
            <v>AUXILIO SINDICAL</v>
          </cell>
          <cell r="C77" t="str">
            <v>A-3-6-3-158</v>
          </cell>
          <cell r="D77" t="str">
            <v>AUXILIO SINDICAL</v>
          </cell>
        </row>
        <row r="78">
          <cell r="A78" t="str">
            <v>A-3-6-3-20</v>
          </cell>
          <cell r="B78" t="str">
            <v>OTRAS TRANSFERENCIAS - PREVIO CONCEPTO DGPPN</v>
          </cell>
          <cell r="C78" t="str">
            <v>A-3-6-3-20</v>
          </cell>
          <cell r="D78" t="str">
            <v>OTRAS TRANSFERENCIAS - PREVIO CONCEPTO DGPPN</v>
          </cell>
        </row>
        <row r="79">
          <cell r="A79" t="str">
            <v>A-3-6-3-19-2</v>
          </cell>
          <cell r="B79" t="str">
            <v>RECONOCIMIENTO ECONOMICO A LOS EX SERVIDORES DEL DAS</v>
          </cell>
          <cell r="C79" t="str">
            <v>A-3-6-3-19</v>
          </cell>
          <cell r="D79" t="str">
            <v>OTRAS TRANSFERENCIAS - DISTRIBUCION PREVIO CONCEPTO DGPPN</v>
          </cell>
        </row>
        <row r="80">
          <cell r="A80" t="str">
            <v>B-6-1-2</v>
          </cell>
          <cell r="B80" t="str">
            <v>BANCA DE FOMENTO</v>
          </cell>
          <cell r="C80" t="str">
            <v>B-6-1-2</v>
          </cell>
          <cell r="D80" t="str">
            <v>BANCA DE FOMENTO</v>
          </cell>
        </row>
        <row r="81">
          <cell r="A81" t="str">
            <v>B-6-2-2</v>
          </cell>
          <cell r="B81" t="str">
            <v>BANCA DE FOMENTO</v>
          </cell>
          <cell r="C81" t="str">
            <v>B-6-2-2</v>
          </cell>
          <cell r="D81" t="str">
            <v>BANCA DE FOMENTO</v>
          </cell>
        </row>
        <row r="82">
          <cell r="A82" t="str">
            <v>B-7-1-1</v>
          </cell>
          <cell r="B82" t="str">
            <v>NACION</v>
          </cell>
          <cell r="C82" t="str">
            <v>B-6-1-2</v>
          </cell>
          <cell r="D82" t="str">
            <v>NACION</v>
          </cell>
        </row>
        <row r="83">
          <cell r="A83" t="str">
            <v>B-7-2-1</v>
          </cell>
          <cell r="B83" t="str">
            <v>NACION</v>
          </cell>
          <cell r="C83" t="str">
            <v>B-6-2-2</v>
          </cell>
          <cell r="D83" t="str">
            <v>NACION</v>
          </cell>
        </row>
        <row r="84">
          <cell r="A84" t="str">
            <v>C-111-700-1</v>
          </cell>
          <cell r="B84" t="str">
            <v>ADECUACIONES Y CONSTRUCCIONES</v>
          </cell>
          <cell r="C84" t="str">
            <v>C-111-700-1</v>
          </cell>
          <cell r="D84" t="str">
            <v>CONSTRUCCION SEDES Y SUBSEDES DE FORMACION, EMPLEO Y EMPRENDIMIENTO EN EL MARCO DE LA ESTRATEGIA CONTRATOS PLAN. NACIONAL</v>
          </cell>
        </row>
        <row r="85">
          <cell r="A85" t="str">
            <v>C-111-704-1</v>
          </cell>
          <cell r="B85" t="str">
            <v>MANTENIMIENTO DE BIENES INMUEBLES</v>
          </cell>
          <cell r="C85" t="str">
            <v>C-111-704-1</v>
          </cell>
          <cell r="D85" t="str">
            <v>CONSTRUCCION Y ADECUACION DE EDIFICIOS PARA LA CAPACITACION LABORAL.</v>
          </cell>
        </row>
        <row r="86">
          <cell r="A86" t="str">
            <v>C-111-704-1</v>
          </cell>
          <cell r="B86" t="str">
            <v>ADECUACIONES Y CONSTRUCCIONES</v>
          </cell>
          <cell r="C86" t="str">
            <v>C-111-704-1</v>
          </cell>
          <cell r="D86" t="str">
            <v>CONSTRUCCION Y ADECUACION DE EDIFICIOS PARA LA CAPACITACION LABORAL.</v>
          </cell>
        </row>
        <row r="87">
          <cell r="A87" t="str">
            <v>C-111-704-1</v>
          </cell>
          <cell r="B87" t="str">
            <v>GRAVAMEN A LOS MOVIMIENTOS FINANCIEROS</v>
          </cell>
          <cell r="C87" t="str">
            <v>C-111-704-1</v>
          </cell>
          <cell r="D87" t="str">
            <v>CONSTRUCCION Y ADECUACION DE EDIFICIOS PARA LA CAPACITACION LABORAL.</v>
          </cell>
        </row>
        <row r="88">
          <cell r="A88" t="str">
            <v>C-111-704-191</v>
          </cell>
          <cell r="B88" t="str">
            <v xml:space="preserve">PAGOS PASIVOS EXIGIBLES VIGENCIAS EXPIRADAS </v>
          </cell>
          <cell r="C88" t="str">
            <v>C-111-704-191</v>
          </cell>
          <cell r="D88" t="str">
            <v>CAPACITACION  A TRABAJADORES Y DESEMPLEADOS PARA SU DESEMPENO EN ACTIVIDADES PRODUCTIVAS, Y ASESORIA Y ASISTENCIA TECNICA EMPRESARIAL, PARA EL DESARROLLO SOCIAL, ECONOMICO Y TECNOLOGICO, A TRAVES DE LOS CENTROS DE FORMACION DEL SENA A NIVEL  NACIONAL</v>
          </cell>
        </row>
        <row r="89">
          <cell r="A89" t="str">
            <v>C-213-704-1</v>
          </cell>
          <cell r="B89" t="str">
            <v>SOFTWARE</v>
          </cell>
          <cell r="C89" t="str">
            <v>C-213-704-1</v>
          </cell>
          <cell r="D89" t="str">
            <v>DOTACION Y SUSTITUCION DE EQUIPOS PARA LA CAPACITACION LABORAL.</v>
          </cell>
        </row>
        <row r="90">
          <cell r="A90" t="str">
            <v>C-213-704-1</v>
          </cell>
          <cell r="B90" t="str">
            <v>EQUIPO DE CAFETERIA</v>
          </cell>
          <cell r="C90" t="str">
            <v>C-213-704-1</v>
          </cell>
          <cell r="D90" t="str">
            <v>DOTACION Y SUSTITUCION DE EQUIPOS PARA LA CAPACITACION LABORAL.</v>
          </cell>
        </row>
        <row r="91">
          <cell r="A91" t="str">
            <v>C-213-704-1</v>
          </cell>
          <cell r="B91" t="str">
            <v>OTRAS COMPRAS DE EQUIPOS</v>
          </cell>
          <cell r="C91" t="str">
            <v>C-213-704-1</v>
          </cell>
          <cell r="D91" t="str">
            <v>DOTACION Y SUSTITUCION DE EQUIPOS PARA LA CAPACITACION LABORAL.</v>
          </cell>
        </row>
        <row r="92">
          <cell r="A92" t="str">
            <v>C-213-704-1</v>
          </cell>
          <cell r="B92" t="str">
            <v>MOBILIARIO Y ENSERES</v>
          </cell>
          <cell r="C92" t="str">
            <v>C-213-704-1</v>
          </cell>
          <cell r="D92" t="str">
            <v>DOTACION Y SUSTITUCION DE EQUIPOS PARA LA CAPACITACION LABORAL.</v>
          </cell>
        </row>
        <row r="93">
          <cell r="A93" t="str">
            <v>C-213-704-1</v>
          </cell>
          <cell r="B93" t="str">
            <v>GRAVAMEN A LOS MOVIMIENTOS FINANCIEROS</v>
          </cell>
          <cell r="C93" t="str">
            <v>C-213-704-1</v>
          </cell>
          <cell r="D93" t="str">
            <v>DOTACION Y SUSTITUCION DE EQUIPOS PARA LA CAPACITACION LABORAL.</v>
          </cell>
        </row>
        <row r="94">
          <cell r="A94" t="str">
            <v>C-310-704-121</v>
          </cell>
          <cell r="B94" t="str">
            <v>SERVICIOS PERSONALES INDIRECTOS</v>
          </cell>
          <cell r="C94" t="str">
            <v>C-310-704-121</v>
          </cell>
          <cell r="D94" t="str">
            <v>ASISTENCIA TECNICA PARA LA PROMOCION DE LOS SERVICIOS DEL SENA Y LA EFECTIVIDAD EN EL RECAUDO DE APORTES</v>
          </cell>
        </row>
        <row r="95">
          <cell r="A95" t="str">
            <v>C-310-704-121</v>
          </cell>
          <cell r="B95" t="str">
            <v>OTROS GASTOS POR IMPRESOS Y PUBLICACIONES</v>
          </cell>
          <cell r="C95" t="str">
            <v>C-310-704-121</v>
          </cell>
          <cell r="D95" t="str">
            <v>ASISTENCIA TECNICA PARA LA PROMOCION DE LOS SERVICIOS DEL SENA Y LA EFECTIVIDAD EN EL RECAUDO DE APORTES</v>
          </cell>
        </row>
        <row r="96">
          <cell r="A96" t="str">
            <v>C-310-704-121</v>
          </cell>
          <cell r="B96" t="str">
            <v>DIVULGACION DE ACTIVIDADES DE GESTION INSTITUCIONAL</v>
          </cell>
          <cell r="C96" t="str">
            <v>C-310-704-121</v>
          </cell>
          <cell r="D96" t="str">
            <v>ASISTENCIA TECNICA PARA LA PROMOCION DE LOS SERVICIOS DEL SENA Y LA EFECTIVIDAD EN EL RECAUDO DE APORTES</v>
          </cell>
        </row>
        <row r="97">
          <cell r="A97" t="str">
            <v>C-310-704-121</v>
          </cell>
          <cell r="B97" t="str">
            <v>VIATICOS Y GASTOS DE VIAJE AL INTERIOR AREA ADMINISTRATIVA</v>
          </cell>
          <cell r="C97" t="str">
            <v>C-310-704-121</v>
          </cell>
          <cell r="D97" t="str">
            <v>ASISTENCIA TECNICA PARA LA PROMOCION DE LOS SERVICIOS DEL SENA Y LA EFECTIVIDAD EN EL RECAUDO DE APORTES</v>
          </cell>
        </row>
        <row r="98">
          <cell r="A98" t="str">
            <v>C-310-704-121</v>
          </cell>
          <cell r="B98" t="str">
            <v>COMISIONES RECAUDO APORTES PARAFISCALES</v>
          </cell>
          <cell r="C98" t="str">
            <v>C-310-704-121</v>
          </cell>
          <cell r="D98" t="str">
            <v>ASISTENCIA TECNICA PARA LA PROMOCION DE LOS SERVICIOS DEL SENA Y LA EFECTIVIDAD EN EL RECAUDO DE APORTES</v>
          </cell>
        </row>
        <row r="99">
          <cell r="A99" t="str">
            <v>C-310-704-121</v>
          </cell>
          <cell r="B99" t="str">
            <v>GRAVAMEN A LOS MOVIMIENTOS FINANCIEROS</v>
          </cell>
          <cell r="C99" t="str">
            <v>C-310-704-121</v>
          </cell>
          <cell r="D99" t="str">
            <v>ASISTENCIA TECNICA PARA LA PROMOCION DE LOS SERVICIOS DEL SENA Y LA EFECTIVIDAD EN EL RECAUDO DE APORTES</v>
          </cell>
        </row>
        <row r="100">
          <cell r="A100" t="str">
            <v>C-310-704-157</v>
          </cell>
          <cell r="B100" t="str">
            <v>MATERIALES PARA FORMACION PROFESIONAL</v>
          </cell>
          <cell r="C100" t="str">
            <v>C-310-704-157</v>
          </cell>
          <cell r="D100" t="str">
            <v>EXPLOTACION DE LOS RECURSOS DE LOS CENTROS, AREAS ADMINISTRATIVAS Y DE APOYO A LA FORMACION PARA LA PRODUCCION Y VENTA DE BIENES Y SERVICIOS</v>
          </cell>
        </row>
        <row r="101">
          <cell r="A101" t="str">
            <v>C-310-704-157</v>
          </cell>
          <cell r="B101" t="str">
            <v>INSUMOS PARA EXPLOTACION DE CENTROS</v>
          </cell>
          <cell r="C101" t="str">
            <v>C-310-704-157</v>
          </cell>
          <cell r="D101" t="str">
            <v>EXPLOTACION DE LOS RECURSOS DE LOS CENTROS, AREAS ADMINISTRATIVAS Y DE APOYO A LA FORMACION PARA LA PRODUCCION Y VENTA DE BIENES Y SERVICIOS</v>
          </cell>
        </row>
        <row r="102">
          <cell r="A102" t="str">
            <v>C-310-704-157</v>
          </cell>
          <cell r="B102" t="str">
            <v>MANTENIMIENTO DE MAQUINARIA, EQUIPO, TRANSPORTE Y SOFWARE</v>
          </cell>
          <cell r="C102" t="str">
            <v>C-310-704-157</v>
          </cell>
          <cell r="D102" t="str">
            <v>EXPLOTACION DE LOS RECURSOS DE LOS CENTROS, AREAS ADMINISTRATIVAS Y DE APOYO A LA FORMACION PARA LA PRODUCCION Y VENTA DE BIENES Y SERVICIOS</v>
          </cell>
        </row>
        <row r="103">
          <cell r="A103" t="str">
            <v>C-310-704-157</v>
          </cell>
          <cell r="B103" t="str">
            <v>GRAVAMEN A LOS MOVIMIENTOS FINANCIEROS</v>
          </cell>
          <cell r="C103" t="str">
            <v>C-310-704-157</v>
          </cell>
          <cell r="D103" t="str">
            <v>EXPLOTACION DE LOS RECURSOS DE LOS CENTROS, AREAS ADMINISTRATIVAS Y DE APOYO A LA FORMACION PARA LA PRODUCCION Y VENTA DE BIENES Y SERVICIOS</v>
          </cell>
        </row>
        <row r="104">
          <cell r="A104" t="str">
            <v>C-310-704-158</v>
          </cell>
          <cell r="B104" t="str">
            <v>SERVICIOS PERSONALES INDIRECTOS</v>
          </cell>
          <cell r="C104" t="str">
            <v>C-310-704-158</v>
          </cell>
          <cell r="D104" t="str">
            <v>ACTUALIZACION Y/O ELABORACION DE DISENOS CURRICULARES</v>
          </cell>
        </row>
        <row r="105">
          <cell r="A105" t="str">
            <v>C-310-704-158</v>
          </cell>
          <cell r="B105" t="str">
            <v>VIATICOS Y GASTOS DE VIAJE AL INTERIOR FORMACION PROFESIONAL</v>
          </cell>
          <cell r="C105" t="str">
            <v>C-310-704-158</v>
          </cell>
          <cell r="D105" t="str">
            <v>ACTUALIZACION Y/O ELABORACION DE DISENOS CURRICULARES</v>
          </cell>
        </row>
        <row r="106">
          <cell r="A106" t="str">
            <v>C-310-704-158</v>
          </cell>
          <cell r="B106" t="str">
            <v>VIATICOS Y GASTOS DE VIAJE AL INTERIOR AREA ADMINISTRATIVA</v>
          </cell>
          <cell r="C106" t="str">
            <v>C-310-704-158</v>
          </cell>
          <cell r="D106" t="str">
            <v>ACTUALIZACION Y/O ELABORACION DE DISENOS CURRICULARES</v>
          </cell>
        </row>
        <row r="107">
          <cell r="A107" t="str">
            <v>C-310-704-158</v>
          </cell>
          <cell r="B107" t="str">
            <v>GRAVAMEN A LOS MOVIMIENTOS FINANCIEROS</v>
          </cell>
          <cell r="C107" t="str">
            <v>C-310-704-158</v>
          </cell>
          <cell r="D107" t="str">
            <v>ACTUALIZACION Y/O ELABORACION DE DISENOS CURRICULARES</v>
          </cell>
        </row>
        <row r="108">
          <cell r="A108" t="str">
            <v>C-310-704-180</v>
          </cell>
          <cell r="B108" t="str">
            <v>SERVICIOS PERSONALES INDIRECTOS</v>
          </cell>
          <cell r="C108" t="str">
            <v>C-310-704-180</v>
          </cell>
          <cell r="D108" t="str">
            <v>ADMINISTRACION E INTERMEDIACION DE EMPLEO Y DESARROLLO DE PROGRAMASDE FORMACION OCUPACIONAL PARA DESEMPLEADOS</v>
          </cell>
        </row>
        <row r="109">
          <cell r="A109" t="str">
            <v>C-310-704-180</v>
          </cell>
          <cell r="B109" t="str">
            <v>ARRENDAMIENTOS BIENES INMUEBLES</v>
          </cell>
          <cell r="C109" t="str">
            <v>C-310-704-180</v>
          </cell>
          <cell r="D109" t="str">
            <v>ADMINISTRACION E INTERMEDIACION DE EMPLEO Y DESARROLLO DE PROGRAMASDE FORMACION OCUPACIONAL PARA DESEMPLEADOS</v>
          </cell>
        </row>
        <row r="110">
          <cell r="A110" t="str">
            <v>C-310-704-180</v>
          </cell>
          <cell r="B110" t="str">
            <v>MANTENIMIENTO DE BIENES INMUEBLES</v>
          </cell>
          <cell r="C110" t="str">
            <v>C-310-704-180</v>
          </cell>
          <cell r="D110" t="str">
            <v>ADMINISTRACION E INTERMEDIACION DE EMPLEO Y DESARROLLO DE PROGRAMASDE FORMACION OCUPACIONAL PARA DESEMPLEADOS</v>
          </cell>
        </row>
        <row r="111">
          <cell r="A111" t="str">
            <v>C-310-704-180</v>
          </cell>
          <cell r="B111" t="str">
            <v>DIVULGACION DE ACTIVIDADES DE GESTION INSTITUCIONAL</v>
          </cell>
          <cell r="C111" t="str">
            <v>C-310-704-180</v>
          </cell>
          <cell r="D111" t="str">
            <v>ADMINISTRACION E INTERMEDIACION DE EMPLEO Y DESARROLLO DE PROGRAMASDE FORMACION OCUPACIONAL PARA DESEMPLEADOS</v>
          </cell>
        </row>
        <row r="112">
          <cell r="A112" t="str">
            <v>C-310-704-180</v>
          </cell>
          <cell r="B112" t="str">
            <v>VIATICOS Y GASTOS DE VIAJE AL INTERIOR AREA ADMINISTRATIVA</v>
          </cell>
          <cell r="C112" t="str">
            <v>C-310-704-180</v>
          </cell>
          <cell r="D112" t="str">
            <v>ADMINISTRACION E INTERMEDIACION DE EMPLEO Y DESARROLLO DE PROGRAMASDE FORMACION OCUPACIONAL PARA DESEMPLEADOS</v>
          </cell>
        </row>
        <row r="113">
          <cell r="A113" t="str">
            <v>C-310-704-180</v>
          </cell>
          <cell r="B113" t="str">
            <v>GRAVAMEN A LOS MOVIMIENTOS FINANCIEROS</v>
          </cell>
          <cell r="C113" t="str">
            <v>C-310-704-180</v>
          </cell>
          <cell r="D113" t="str">
            <v>ADMINISTRACION E INTERMEDIACION DE EMPLEO Y DESARROLLO DE PROGRAMASDE FORMACION OCUPACIONAL PARA DESEMPLEADOS</v>
          </cell>
        </row>
        <row r="114">
          <cell r="A114" t="str">
            <v>C-310-704-181</v>
          </cell>
          <cell r="B114" t="str">
            <v>SERVICIOS PERSONALES INDIRECTOS</v>
          </cell>
          <cell r="C114" t="str">
            <v>C-310-704-181</v>
          </cell>
          <cell r="D114" t="str">
            <v>NORMALIZACION Y CERTIFICACION DE COMPETENCIAS LABORALES, RECONOCIMIENTO Y ARTICULACION DE LOS PROGRAMAS Y REDES DE ENTIDADES DE FORMACION, PARA CONSOLIDAR EL S.N.F.T. EN COLOMBIA COLOMBIA</v>
          </cell>
        </row>
        <row r="115">
          <cell r="A115" t="str">
            <v>C-310-704-181</v>
          </cell>
          <cell r="B115" t="str">
            <v>MATERIALES PARA FORMACION PROFESIONAL</v>
          </cell>
          <cell r="C115" t="str">
            <v>C-310-704-181</v>
          </cell>
          <cell r="D115" t="str">
            <v>NORMALIZACION Y CERTIFICACION DE COMPETENCIAS LABORALES, RECONOCIMIENTO Y ARTICULACION DE LOS PROGRAMAS Y REDES DE ENTIDADES DE FORMACION, PARA CONSOLIDAR EL S.N.F.T. EN COLOMBIA COLOMBIA</v>
          </cell>
        </row>
        <row r="116">
          <cell r="A116" t="str">
            <v>C-310-704-181</v>
          </cell>
          <cell r="B116" t="str">
            <v>DIVULGACION DE ACTIVIDADES DE GESTION INSTITUCIONAL</v>
          </cell>
          <cell r="C116" t="str">
            <v>C-310-704-181</v>
          </cell>
          <cell r="D116" t="str">
            <v>NORMALIZACION Y CERTIFICACION DE COMPETENCIAS LABORALES, RECONOCIMIENTO Y ARTICULACION DE LOS PROGRAMAS Y REDES DE ENTIDADES DE FORMACION, PARA CONSOLIDAR EL S.N.F.T. EN COLOMBIA COLOMBIA</v>
          </cell>
        </row>
        <row r="117">
          <cell r="A117" t="str">
            <v>C-310-704-181</v>
          </cell>
          <cell r="B117" t="str">
            <v>VIATICOS Y GASTOS DE VIAJE AL INTERIOR FORMACION PROFESIONAL</v>
          </cell>
          <cell r="C117" t="str">
            <v>C-310-704-181</v>
          </cell>
          <cell r="D117" t="str">
            <v>NORMALIZACION Y CERTIFICACION DE COMPETENCIAS LABORALES, RECONOCIMIENTO Y ARTICULACION DE LOS PROGRAMAS Y REDES DE ENTIDADES DE FORMACION, PARA CONSOLIDAR EL S.N.F.T. EN COLOMBIA COLOMBIA</v>
          </cell>
        </row>
        <row r="118">
          <cell r="A118" t="str">
            <v>C-310-704-181</v>
          </cell>
          <cell r="B118" t="str">
            <v>VIATICOS Y GASTOS DE VIAJE AL INTERIOR AREA ADMINISTRATIVA</v>
          </cell>
          <cell r="C118" t="str">
            <v>C-310-704-181</v>
          </cell>
          <cell r="D118" t="str">
            <v>NORMALIZACION Y CERTIFICACION DE COMPETENCIAS LABORALES, RECONOCIMIENTO Y ARTICULACION DE LOS PROGRAMAS Y REDES DE ENTIDADES DE FORMACION, PARA CONSOLIDAR EL S.N.F.T. EN COLOMBIA COLOMBIA</v>
          </cell>
        </row>
        <row r="119">
          <cell r="A119" t="str">
            <v>C-310-704-181</v>
          </cell>
          <cell r="B119" t="str">
            <v>GRAVAMEN A LOS MOVIMIENTOS FINANCIEROS</v>
          </cell>
          <cell r="C119" t="str">
            <v>C-310-704-181</v>
          </cell>
          <cell r="D119" t="str">
            <v>NORMALIZACION Y CERTIFICACION DE COMPETENCIAS LABORALES, RECONOCIMIENTO Y ARTICULACION DE LOS PROGRAMAS Y REDES DE ENTIDADES DE FORMACION, PARA CONSOLIDAR EL S.N.F.T. EN COLOMBIA COLOMBIA</v>
          </cell>
        </row>
        <row r="120">
          <cell r="A120" t="str">
            <v>C-310-704-2</v>
          </cell>
          <cell r="B120" t="str">
            <v>SERVICIOS PERSONALES INDIRECTOS</v>
          </cell>
          <cell r="C120" t="str">
            <v>C-310-704-2</v>
          </cell>
          <cell r="D120" t="str">
            <v>ASISTENCIA AL DESARROLLO EMPRESARIAL, EL EMPRENDIMIENTO Y EL EMPRESARISMO</v>
          </cell>
        </row>
        <row r="121">
          <cell r="A121" t="str">
            <v>C-310-704-2</v>
          </cell>
          <cell r="B121" t="str">
            <v>DIVULGACION DE ACTIVIDADES DE GESTION INSTITUCIONAL</v>
          </cell>
          <cell r="C121" t="str">
            <v>C-310-704-2</v>
          </cell>
          <cell r="D121" t="str">
            <v>ASISTENCIA AL DESARROLLO EMPRESARIAL, EL EMPRENDIMIENTO Y EL EMPRESARISMO</v>
          </cell>
        </row>
        <row r="122">
          <cell r="A122" t="str">
            <v>C-310-704-2</v>
          </cell>
          <cell r="B122" t="str">
            <v>VIATICOS Y GASTOS DE VIAJE AL INTERIOR AREA ADMINISTRATIVA</v>
          </cell>
          <cell r="C122" t="str">
            <v>C-310-704-2</v>
          </cell>
          <cell r="D122" t="str">
            <v>ASISTENCIA AL DESARROLLO EMPRESARIAL, EL EMPRENDIMIENTO Y EL EMPRESARISMO</v>
          </cell>
        </row>
        <row r="123">
          <cell r="A123" t="str">
            <v>C-310-704-2</v>
          </cell>
          <cell r="B123" t="str">
            <v>GRAVAMEN A LOS MOVIMIENTOS FINANCIEROS</v>
          </cell>
          <cell r="C123" t="str">
            <v>C-310-704-2</v>
          </cell>
          <cell r="D123" t="str">
            <v>ASISTENCIA AL DESARROLLO EMPRESARIAL, EL EMPRENDIMIENTO Y EL EMPRESARISMO</v>
          </cell>
        </row>
        <row r="124">
          <cell r="A124" t="str">
            <v>C-310-704-206</v>
          </cell>
          <cell r="B124" t="str">
            <v>CONTRATACION DE INSTRUCTORES</v>
          </cell>
          <cell r="C124" t="str">
            <v>C-310-704-206</v>
          </cell>
          <cell r="D124" t="str">
            <v>CAPACITACION PARA PERSONAS EN SITUACION DE DESPLAZAMIENTO PARA MEJORAR SUS NIVELES DE EMPLEABILIDAD Y LA CESACION DE SU CONDICION DE DESPLAZADO A NIVEL NACIONAL</v>
          </cell>
        </row>
        <row r="125">
          <cell r="A125" t="str">
            <v>C-310-704-206</v>
          </cell>
          <cell r="B125" t="str">
            <v>SERVICIOS PERSONALES INDIRECTOS</v>
          </cell>
          <cell r="C125" t="str">
            <v>C-310-704-206</v>
          </cell>
          <cell r="D125" t="str">
            <v>CAPACITACION PARA PERSONAS EN SITUACION DE DESPLAZAMIENTO PARA MEJORAR SUS NIVELES DE EMPLEABILIDAD Y LA CESACION DE SU CONDICION DE DESPLAZADO A NIVEL NACIONAL</v>
          </cell>
        </row>
        <row r="126">
          <cell r="A126" t="str">
            <v>C-310-704-206</v>
          </cell>
          <cell r="B126" t="str">
            <v>MATERIALES PARA FORMACION PROFESIONAL</v>
          </cell>
          <cell r="C126" t="str">
            <v>C-310-704-206</v>
          </cell>
          <cell r="D126" t="str">
            <v>CAPACITACION PARA PERSONAS EN SITUACION DE DESPLAZAMIENTO PARA MEJORAR SUS NIVELES DE EMPLEABILIDAD Y LA CESACION DE SU CONDICION DE DESPLAZADO A NIVEL NACIONAL</v>
          </cell>
        </row>
        <row r="127">
          <cell r="A127" t="str">
            <v>C-310-704-206</v>
          </cell>
          <cell r="B127" t="str">
            <v>VIATICOS Y GASTOS DE VIAJE AL INTERIOR FORMACION PROFESIONAL</v>
          </cell>
          <cell r="C127" t="str">
            <v>C-310-704-206</v>
          </cell>
          <cell r="D127" t="str">
            <v>CAPACITACION PARA PERSONAS EN SITUACION DE DESPLAZAMIENTO PARA MEJORAR SUS NIVELES DE EMPLEABILIDAD Y LA CESACION DE SU CONDICION DE DESPLAZADO A NIVEL NACIONAL</v>
          </cell>
        </row>
        <row r="128">
          <cell r="A128" t="str">
            <v>C-310-704-206</v>
          </cell>
          <cell r="B128" t="str">
            <v>VIATICOS Y GASTOS DE VIAJE AL INTERIOR AREA ADMINISTRATIVA</v>
          </cell>
          <cell r="C128" t="str">
            <v>C-310-704-206</v>
          </cell>
          <cell r="D128" t="str">
            <v>CAPACITACION PARA PERSONAS EN SITUACION DE DESPLAZAMIENTO PARA MEJORAR SUS NIVELES DE EMPLEABILIDAD Y LA CESACION DE SU CONDICION DE DESPLAZADO A NIVEL NACIONAL</v>
          </cell>
        </row>
        <row r="129">
          <cell r="A129" t="str">
            <v>C-310-704-206</v>
          </cell>
          <cell r="B129" t="str">
            <v>GRAVAMEN A LOS MOVIMIENTOS FINANCIEROS</v>
          </cell>
          <cell r="C129" t="str">
            <v>C-310-704-206</v>
          </cell>
          <cell r="D129" t="str">
            <v>CAPACITACION PARA PERSONAS EN SITUACION DE DESPLAZAMIENTO PARA MEJORAR SUS NIVELES DE EMPLEABILIDAD Y LA CESACION DE SU CONDICION DE DESPLAZADO A NIVEL NACIONAL</v>
          </cell>
        </row>
        <row r="130">
          <cell r="A130" t="str">
            <v>C-310-704-207</v>
          </cell>
          <cell r="B130" t="str">
            <v>SERVICIOS PERSONALES ASOCIADOS A NOMINA</v>
          </cell>
          <cell r="C130" t="str">
            <v>C-310-704-207</v>
          </cell>
          <cell r="D130" t="str">
            <v>CAPACITACION  A TRABAJADORES Y DESEMPLEADOS PARA SU DESEMPENO EN ACTIVIDADES PRODUCTIVAS, Y ASESORIA Y ASISTENCIA TECNICA EMPRESARIAL, PARA EL DESARROLLO SOCIAL, ECONOMICO Y TECNOLOGICO, A TRAVES DE LOS CENTROS DE FORMACION DEL SENA A NIVEL  NACIONAL</v>
          </cell>
        </row>
        <row r="131">
          <cell r="A131" t="str">
            <v>C-310-704-207</v>
          </cell>
          <cell r="B131" t="str">
            <v>PRIMA TECNICA</v>
          </cell>
          <cell r="C131" t="str">
            <v>C-310-704-207</v>
          </cell>
          <cell r="D131" t="str">
            <v>CAPACITACION  A TRABAJADORES Y DESEMPLEADOS PARA SU DESEMPENO EN ACTIVIDADES PRODUCTIVAS, Y ASESORIA Y ASISTENCIA TECNICA EMPRESARIAL, PARA EL DESARROLLO SOCIAL, ECONOMICO Y TECNOLOGICO, A TRAVES DE LOS CENTROS DE FORMACION DEL SENA A NIVEL  NACIONAL</v>
          </cell>
        </row>
        <row r="132">
          <cell r="A132" t="str">
            <v>C-310-704-207</v>
          </cell>
          <cell r="B132" t="str">
            <v>HORAS EXTRAS, DIAS FESTIVOS</v>
          </cell>
          <cell r="C132" t="str">
            <v>C-310-704-207</v>
          </cell>
          <cell r="D132" t="str">
            <v>CAPACITACION  A TRABAJADORES Y DESEMPLEADOS PARA SU DESEMPENO EN ACTIVIDADES PRODUCTIVAS, Y ASESORIA Y ASISTENCIA TECNICA EMPRESARIAL, PARA EL DESARROLLO SOCIAL, ECONOMICO Y TECNOLOGICO, A TRAVES DE LOS CENTROS DE FORMACION DEL SENA A NIVEL  NACIONAL</v>
          </cell>
        </row>
        <row r="133">
          <cell r="A133" t="str">
            <v>C-310-704-207</v>
          </cell>
          <cell r="B133" t="str">
            <v>OTROS GASTOS ASOCIADOS A LA NOMINA</v>
          </cell>
          <cell r="C133" t="str">
            <v>C-310-704-207</v>
          </cell>
          <cell r="D133" t="str">
            <v>CAPACITACION  A TRABAJADORES Y DESEMPLEADOS PARA SU DESEMPENO EN ACTIVIDADES PRODUCTIVAS, Y ASESORIA Y ASISTENCIA TECNICA EMPRESARIAL, PARA EL DESARROLLO SOCIAL, ECONOMICO Y TECNOLOGICO, A TRAVES DE LOS CENTROS DE FORMACION DEL SENA A NIVEL  NACIONAL</v>
          </cell>
        </row>
        <row r="134">
          <cell r="A134" t="str">
            <v>C-310-704-207</v>
          </cell>
          <cell r="B134" t="str">
            <v>JORNALES</v>
          </cell>
          <cell r="C134" t="str">
            <v>C-310-704-207</v>
          </cell>
          <cell r="D134" t="str">
            <v>CAPACITACION  A TRABAJADORES Y DESEMPLEADOS PARA SU DESEMPENO EN ACTIVIDADES PRODUCTIVAS, Y ASESORIA Y ASISTENCIA TECNICA EMPRESARIAL, PARA EL DESARROLLO SOCIAL, ECONOMICO Y TECNOLOGICO, A TRAVES DE LOS CENTROS DE FORMACION DEL SENA A NIVEL  NACIONAL</v>
          </cell>
        </row>
        <row r="135">
          <cell r="A135" t="str">
            <v>C-310-704-207</v>
          </cell>
          <cell r="B135" t="str">
            <v>OTROS SERVICIOS PERSONALES INDIRECTOS (Aprendices)</v>
          </cell>
          <cell r="C135" t="str">
            <v>C-310-704-207</v>
          </cell>
          <cell r="D135" t="str">
            <v>CAPACITACION  A TRABAJADORES Y DESEMPLEADOS PARA SU DESEMPENO EN ACTIVIDADES PRODUCTIVAS, Y ASESORIA Y ASISTENCIA TECNICA EMPRESARIAL, PARA EL DESARROLLO SOCIAL, ECONOMICO Y TECNOLOGICO, A TRAVES DE LOS CENTROS DE FORMACION DEL SENA A NIVEL  NACIONAL</v>
          </cell>
        </row>
        <row r="136">
          <cell r="A136" t="str">
            <v>C-310-704-207</v>
          </cell>
          <cell r="B136" t="str">
            <v>CONTRATACION DE INSTRUCTORES</v>
          </cell>
          <cell r="C136" t="str">
            <v>C-310-704-207</v>
          </cell>
          <cell r="D136" t="str">
            <v>CAPACITACION  A TRABAJADORES Y DESEMPLEADOS PARA SU DESEMPENO EN ACTIVIDADES PRODUCTIVAS, Y ASESORIA Y ASISTENCIA TECNICA EMPRESARIAL, PARA EL DESARROLLO SOCIAL, ECONOMICO Y TECNOLOGICO, A TRAVES DE LOS CENTROS DE FORMACION DEL SENA A NIVEL  NACIONAL</v>
          </cell>
        </row>
        <row r="137">
          <cell r="A137" t="str">
            <v>C-310-704-207</v>
          </cell>
          <cell r="B137" t="str">
            <v>MONITORES</v>
          </cell>
          <cell r="C137" t="str">
            <v>C-310-704-207</v>
          </cell>
          <cell r="D137" t="str">
            <v>CAPACITACION  A TRABAJADORES Y DESEMPLEADOS PARA SU DESEMPENO EN ACTIVIDADES PRODUCTIVAS, Y ASESORIA Y ASISTENCIA TECNICA EMPRESARIAL, PARA EL DESARROLLO SOCIAL, ECONOMICO Y TECNOLOGICO, A TRAVES DE LOS CENTROS DE FORMACION DEL SENA A NIVEL  NACIONAL</v>
          </cell>
        </row>
        <row r="138">
          <cell r="A138" t="str">
            <v>C-310-704-207</v>
          </cell>
          <cell r="B138" t="str">
            <v>SERVICIOS PERSONALES INDIRECTOS</v>
          </cell>
          <cell r="C138" t="str">
            <v>C-310-704-207</v>
          </cell>
          <cell r="D138" t="str">
            <v>CAPACITACION  A TRABAJADORES Y DESEMPLEADOS PARA SU DESEMPENO EN ACTIVIDADES PRODUCTIVAS, Y ASESORIA Y ASISTENCIA TECNICA EMPRESARIAL, PARA EL DESARROLLO SOCIAL, ECONOMICO Y TECNOLOGICO, A TRAVES DE LOS CENTROS DE FORMACION DEL SENA A NIVEL  NACIONAL</v>
          </cell>
        </row>
        <row r="139">
          <cell r="A139" t="str">
            <v>C-310-704-207</v>
          </cell>
          <cell r="B139" t="str">
            <v>ARL TRABAJADORES INDEPENDIENTES REGISO IV – V</v>
          </cell>
          <cell r="C139" t="str">
            <v>C-310-704-207</v>
          </cell>
          <cell r="D139" t="str">
            <v>CAPACITACION  A TRABAJADORES Y DESEMPLEADOS PARA SU DESEMPENO EN ACTIVIDADES PRODUCTIVAS, Y ASESORIA Y ASISTENCIA TECNICA EMPRESARIAL, PARA EL DESARROLLO SOCIAL, ECONOMICO Y TECNOLOGICO, A TRAVES DE LOS CENTROS DE FORMACION DEL SENA A NIVEL  NACIONAL</v>
          </cell>
        </row>
        <row r="140">
          <cell r="A140" t="str">
            <v>C-310-704-207</v>
          </cell>
          <cell r="B140" t="str">
            <v>CONTRIBUCIONES INHERENTES A LA NOMINA</v>
          </cell>
          <cell r="C140" t="str">
            <v>C-310-704-207</v>
          </cell>
          <cell r="D140" t="str">
            <v>CAPACITACION  A TRABAJADORES Y DESEMPLEADOS PARA SU DESEMPENO EN ACTIVIDADES PRODUCTIVAS, Y ASESORIA Y ASISTENCIA TECNICA EMPRESARIAL, PARA EL DESARROLLO SOCIAL, ECONOMICO Y TECNOLOGICO, A TRAVES DE LOS CENTROS DE FORMACION DEL SENA A NIVEL  NACIONAL</v>
          </cell>
        </row>
        <row r="141">
          <cell r="A141" t="str">
            <v>C-310-704-207</v>
          </cell>
          <cell r="B141" t="str">
            <v>IMPUESTO DE VEHICULO</v>
          </cell>
          <cell r="C141" t="str">
            <v>C-310-704-207</v>
          </cell>
          <cell r="D141" t="str">
            <v>CAPACITACION  A TRABAJADORES Y DESEMPLEADOS PARA SU DESEMPENO EN ACTIVIDADES PRODUCTIVAS, Y ASESORIA Y ASISTENCIA TECNICA EMPRESARIAL, PARA EL DESARROLLO SOCIAL, ECONOMICO Y TECNOLOGICO, A TRAVES DE LOS CENTROS DE FORMACION DEL SENA A NIVEL  NACIONAL</v>
          </cell>
        </row>
        <row r="142">
          <cell r="A142" t="str">
            <v>C-310-704-207</v>
          </cell>
          <cell r="B142" t="str">
            <v>IMPUESTO PREDIAL</v>
          </cell>
          <cell r="C142" t="str">
            <v>C-310-704-207</v>
          </cell>
          <cell r="D142" t="str">
            <v>CAPACITACION  A TRABAJADORES Y DESEMPLEADOS PARA SU DESEMPENO EN ACTIVIDADES PRODUCTIVAS, Y ASESORIA Y ASISTENCIA TECNICA EMPRESARIAL, PARA EL DESARROLLO SOCIAL, ECONOMICO Y TECNOLOGICO, A TRAVES DE LOS CENTROS DE FORMACION DEL SENA A NIVEL  NACIONAL</v>
          </cell>
        </row>
        <row r="143">
          <cell r="A143" t="str">
            <v>C-310-704-207</v>
          </cell>
          <cell r="B143" t="str">
            <v>OTROS IMPUESTOS</v>
          </cell>
          <cell r="C143" t="str">
            <v>C-310-704-207</v>
          </cell>
          <cell r="D143" t="str">
            <v>CAPACITACION  A TRABAJADORES Y DESEMPLEADOS PARA SU DESEMPENO EN ACTIVIDADES PRODUCTIVAS, Y ASESORIA Y ASISTENCIA TECNICA EMPRESARIAL, PARA EL DESARROLLO SOCIAL, ECONOMICO Y TECNOLOGICO, A TRAVES DE LOS CENTROS DE FORMACION DEL SENA A NIVEL  NACIONAL</v>
          </cell>
        </row>
        <row r="144">
          <cell r="A144" t="str">
            <v>C-310-704-207</v>
          </cell>
          <cell r="B144" t="str">
            <v>ARRENDAMIENTOS BIENES INMUEBLES</v>
          </cell>
          <cell r="C144" t="str">
            <v>C-310-704-207</v>
          </cell>
          <cell r="D144" t="str">
            <v>CAPACITACION  A TRABAJADORES Y DESEMPLEADOS PARA SU DESEMPENO EN ACTIVIDADES PRODUCTIVAS, Y ASESORIA Y ASISTENCIA TECNICA EMPRESARIAL, PARA EL DESARROLLO SOCIAL, ECONOMICO Y TECNOLOGICO, A TRAVES DE LOS CENTROS DE FORMACION DEL SENA A NIVEL  NACIONAL</v>
          </cell>
        </row>
        <row r="145">
          <cell r="A145" t="str">
            <v>C-310-704-207</v>
          </cell>
          <cell r="B145" t="str">
            <v>OTRAS COMPRAS DE EQUIPOS</v>
          </cell>
          <cell r="C145" t="str">
            <v>C-310-704-207</v>
          </cell>
          <cell r="D145" t="str">
            <v>CAPACITACION  A TRABAJADORES Y DESEMPLEADOS PARA SU DESEMPENO EN ACTIVIDADES PRODUCTIVAS, Y ASESORIA Y ASISTENCIA TECNICA EMPRESARIAL, PARA EL DESARROLLO SOCIAL, ECONOMICO Y TECNOLOGICO, A TRAVES DE LOS CENTROS DE FORMACION DEL SENA A NIVEL  NACIONAL</v>
          </cell>
        </row>
        <row r="146">
          <cell r="A146" t="str">
            <v>C-310-704-207</v>
          </cell>
          <cell r="B146" t="str">
            <v>MOBILIARIO Y ENSERES</v>
          </cell>
          <cell r="C146" t="str">
            <v>C-310-704-207</v>
          </cell>
          <cell r="D146" t="str">
            <v>CAPACITACION  A TRABAJADORES Y DESEMPLEADOS PARA SU DESEMPENO EN ACTIVIDADES PRODUCTIVAS, Y ASESORIA Y ASISTENCIA TECNICA EMPRESARIAL, PARA EL DESARROLLO SOCIAL, ECONOMICO Y TECNOLOGICO, A TRAVES DE LOS CENTROS DE FORMACION DEL SENA A NIVEL  NACIONAL</v>
          </cell>
        </row>
        <row r="147">
          <cell r="A147" t="str">
            <v>C-310-704-207</v>
          </cell>
          <cell r="B147" t="str">
            <v>PAPELERIA, UTILES DE ESCRITORIO Y OFICINA</v>
          </cell>
          <cell r="C147" t="str">
            <v>C-310-704-207</v>
          </cell>
          <cell r="D147" t="str">
            <v>CAPACITACION  A TRABAJADORES Y DESEMPLEADOS PARA SU DESEMPENO EN ACTIVIDADES PRODUCTIVAS, Y ASESORIA Y ASISTENCIA TECNICA EMPRESARIAL, PARA EL DESARROLLO SOCIAL, ECONOMICO Y TECNOLOGICO, A TRAVES DE LOS CENTROS DE FORMACION DEL SENA A NIVEL  NACIONAL</v>
          </cell>
        </row>
        <row r="148">
          <cell r="A148" t="str">
            <v>C-310-704-207</v>
          </cell>
          <cell r="B148" t="str">
            <v>OTROS MATERIALES Y SUMINISTROS</v>
          </cell>
          <cell r="C148" t="str">
            <v>C-310-704-207</v>
          </cell>
          <cell r="D148" t="str">
            <v>CAPACITACION  A TRABAJADORES Y DESEMPLEADOS PARA SU DESEMPENO EN ACTIVIDADES PRODUCTIVAS, Y ASESORIA Y ASISTENCIA TECNICA EMPRESARIAL, PARA EL DESARROLLO SOCIAL, ECONOMICO Y TECNOLOGICO, A TRAVES DE LOS CENTROS DE FORMACION DEL SENA A NIVEL  NACIONAL</v>
          </cell>
        </row>
        <row r="149">
          <cell r="A149" t="str">
            <v>C-310-704-207</v>
          </cell>
          <cell r="B149" t="str">
            <v>MATERIALES PARA FORMACION PROFESIONAL</v>
          </cell>
          <cell r="C149" t="str">
            <v>C-310-704-207</v>
          </cell>
          <cell r="D149" t="str">
            <v>CAPACITACION  A TRABAJADORES Y DESEMPLEADOS PARA SU DESEMPENO EN ACTIVIDADES PRODUCTIVAS, Y ASESORIA Y ASISTENCIA TECNICA EMPRESARIAL, PARA EL DESARROLLO SOCIAL, ECONOMICO Y TECNOLOGICO, A TRAVES DE LOS CENTROS DE FORMACION DEL SENA A NIVEL  NACIONAL</v>
          </cell>
        </row>
        <row r="150">
          <cell r="A150" t="str">
            <v>C-310-704-207</v>
          </cell>
          <cell r="B150" t="str">
            <v>DOTACION Y ROPA DE TRABAJO</v>
          </cell>
          <cell r="C150" t="str">
            <v>C-310-704-207</v>
          </cell>
          <cell r="D150" t="str">
            <v>CAPACITACION  A TRABAJADORES Y DESEMPLEADOS PARA SU DESEMPENO EN ACTIVIDADES PRODUCTIVAS, Y ASESORIA Y ASISTENCIA TECNICA EMPRESARIAL, PARA EL DESARROLLO SOCIAL, ECONOMICO Y TECNOLOGICO, A TRAVES DE LOS CENTROS DE FORMACION DEL SENA A NIVEL  NACIONAL</v>
          </cell>
        </row>
        <row r="151">
          <cell r="A151" t="str">
            <v>C-310-704-207</v>
          </cell>
          <cell r="B151" t="str">
            <v>GESTION AMBIENTAL</v>
          </cell>
          <cell r="C151" t="str">
            <v>C-310-704-207</v>
          </cell>
          <cell r="D151" t="str">
            <v>CAPACITACION  A TRABAJADORES Y DESEMPLEADOS PARA SU DESEMPENO EN ACTIVIDADES PRODUCTIVAS, Y ASESORIA Y ASISTENCIA TECNICA EMPRESARIAL, PARA EL DESARROLLO SOCIAL, ECONOMICO Y TECNOLOGICO, A TRAVES DE LOS CENTROS DE FORMACION DEL SENA A NIVEL  NACIONAL</v>
          </cell>
        </row>
        <row r="152">
          <cell r="A152" t="str">
            <v>C-310-704-207</v>
          </cell>
          <cell r="B152" t="str">
            <v>MANTENIMIENTO DE BIENES INMUEBLES</v>
          </cell>
          <cell r="C152" t="str">
            <v>C-310-704-207</v>
          </cell>
          <cell r="D152" t="str">
            <v>CAPACITACION  A TRABAJADORES Y DESEMPLEADOS PARA SU DESEMPENO EN ACTIVIDADES PRODUCTIVAS, Y ASESORIA Y ASISTENCIA TECNICA EMPRESARIAL, PARA EL DESARROLLO SOCIAL, ECONOMICO Y TECNOLOGICO, A TRAVES DE LOS CENTROS DE FORMACION DEL SENA A NIVEL  NACIONAL</v>
          </cell>
        </row>
        <row r="153">
          <cell r="A153" t="str">
            <v>C-310-704-207</v>
          </cell>
          <cell r="B153" t="str">
            <v>SERVICIO DE ASEO SEGURIDAD Y VIGILANCIA</v>
          </cell>
          <cell r="C153" t="str">
            <v>C-310-704-207</v>
          </cell>
          <cell r="D153" t="str">
            <v>CAPACITACION  A TRABAJADORES Y DESEMPLEADOS PARA SU DESEMPENO EN ACTIVIDADES PRODUCTIVAS, Y ASESORIA Y ASISTENCIA TECNICA EMPRESARIAL, PARA EL DESARROLLO SOCIAL, ECONOMICO Y TECNOLOGICO, A TRAVES DE LOS CENTROS DE FORMACION DEL SENA A NIVEL  NACIONAL</v>
          </cell>
        </row>
        <row r="154">
          <cell r="A154" t="str">
            <v>C-310-704-207</v>
          </cell>
          <cell r="B154" t="str">
            <v>MANTENIMIENTO DE BIENES MUEBLES Y ENSERES</v>
          </cell>
          <cell r="C154" t="str">
            <v>C-310-704-207</v>
          </cell>
          <cell r="D154" t="str">
            <v>CAPACITACION  A TRABAJADORES Y DESEMPLEADOS PARA SU DESEMPENO EN ACTIVIDADES PRODUCTIVAS, Y ASESORIA Y ASISTENCIA TECNICA EMPRESARIAL, PARA EL DESARROLLO SOCIAL, ECONOMICO Y TECNOLOGICO, A TRAVES DE LOS CENTROS DE FORMACION DEL SENA A NIVEL  NACIONAL</v>
          </cell>
        </row>
        <row r="155">
          <cell r="A155" t="str">
            <v>C-310-704-207</v>
          </cell>
          <cell r="B155" t="str">
            <v>MANTENIMIENTO DE MAQUINARIA, EQUIPO, TRANSPORTE Y SOFWARE</v>
          </cell>
          <cell r="C155" t="str">
            <v>C-310-704-207</v>
          </cell>
          <cell r="D155" t="str">
            <v>CAPACITACION  A TRABAJADORES Y DESEMPLEADOS PARA SU DESEMPENO EN ACTIVIDADES PRODUCTIVAS, Y ASESORIA Y ASISTENCIA TECNICA EMPRESARIAL, PARA EL DESARROLLO SOCIAL, ECONOMICO Y TECNOLOGICO, A TRAVES DE LOS CENTROS DE FORMACION DEL SENA A NIVEL  NACIONAL</v>
          </cell>
        </row>
        <row r="156">
          <cell r="A156" t="str">
            <v>C-310-704-207</v>
          </cell>
          <cell r="B156" t="str">
            <v>OTROS COMUNICACIONES Y TRANSPORTE</v>
          </cell>
          <cell r="C156" t="str">
            <v>C-310-704-207</v>
          </cell>
          <cell r="D156" t="str">
            <v>CAPACITACION  A TRABAJADORES Y DESEMPLEADOS PARA SU DESEMPENO EN ACTIVIDADES PRODUCTIVAS, Y ASESORIA Y ASISTENCIA TECNICA EMPRESARIAL, PARA EL DESARROLLO SOCIAL, ECONOMICO Y TECNOLOGICO, A TRAVES DE LOS CENTROS DE FORMACION DEL SENA A NIVEL  NACIONAL</v>
          </cell>
        </row>
        <row r="157">
          <cell r="A157" t="str">
            <v>C-310-704-207</v>
          </cell>
          <cell r="B157" t="str">
            <v>OTROS GASTOS POR IMPRESOS Y PUBLICACIONES</v>
          </cell>
          <cell r="C157" t="str">
            <v>C-310-704-207</v>
          </cell>
          <cell r="D157" t="str">
            <v>CAPACITACION  A TRABAJADORES Y DESEMPLEADOS PARA SU DESEMPENO EN ACTIVIDADES PRODUCTIVAS, Y ASESORIA Y ASISTENCIA TECNICA EMPRESARIAL, PARA EL DESARROLLO SOCIAL, ECONOMICO Y TECNOLOGICO, A TRAVES DE LOS CENTROS DE FORMACION DEL SENA A NIVEL  NACIONAL</v>
          </cell>
        </row>
        <row r="158">
          <cell r="A158" t="str">
            <v>C-310-704-207</v>
          </cell>
          <cell r="B158" t="str">
            <v>DIVULGACION DE ACTIVIDADES DE GESTION INSTITUCIONAL</v>
          </cell>
          <cell r="C158" t="str">
            <v>C-310-704-207</v>
          </cell>
          <cell r="D158" t="str">
            <v>CAPACITACION  A TRABAJADORES Y DESEMPLEADOS PARA SU DESEMPENO EN ACTIVIDADES PRODUCTIVAS, Y ASESORIA Y ASISTENCIA TECNICA EMPRESARIAL, PARA EL DESARROLLO SOCIAL, ECONOMICO Y TECNOLOGICO, A TRAVES DE LOS CENTROS DE FORMACION DEL SENA A NIVEL  NACIONAL</v>
          </cell>
        </row>
        <row r="159">
          <cell r="A159" t="str">
            <v>C-310-704-207</v>
          </cell>
          <cell r="B159" t="str">
            <v>ACUEDUCTO ALCANTARILLADO Y ASEO</v>
          </cell>
          <cell r="C159" t="str">
            <v>C-310-704-207</v>
          </cell>
          <cell r="D159" t="str">
            <v>CAPACITACION  A TRABAJADORES Y DESEMPLEADOS PARA SU DESEMPENO EN ACTIVIDADES PRODUCTIVAS, Y ASESORIA Y ASISTENCIA TECNICA EMPRESARIAL, PARA EL DESARROLLO SOCIAL, ECONOMICO Y TECNOLOGICO, A TRAVES DE LOS CENTROS DE FORMACION DEL SENA A NIVEL  NACIONAL</v>
          </cell>
        </row>
        <row r="160">
          <cell r="A160" t="str">
            <v>C-310-704-207</v>
          </cell>
          <cell r="B160" t="str">
            <v>ENERGIA</v>
          </cell>
          <cell r="C160" t="str">
            <v>C-310-704-207</v>
          </cell>
          <cell r="D160" t="str">
            <v>CAPACITACION  A TRABAJADORES Y DESEMPLEADOS PARA SU DESEMPENO EN ACTIVIDADES PRODUCTIVAS, Y ASESORIA Y ASISTENCIA TECNICA EMPRESARIAL, PARA EL DESARROLLO SOCIAL, ECONOMICO Y TECNOLOGICO, A TRAVES DE LOS CENTROS DE FORMACION DEL SENA A NIVEL  NACIONAL</v>
          </cell>
        </row>
        <row r="161">
          <cell r="A161" t="str">
            <v>C-310-704-207</v>
          </cell>
          <cell r="B161" t="str">
            <v>GAS NATURAL</v>
          </cell>
          <cell r="C161" t="str">
            <v>C-310-704-207</v>
          </cell>
          <cell r="D161" t="str">
            <v>CAPACITACION  A TRABAJADORES Y DESEMPLEADOS PARA SU DESEMPENO EN ACTIVIDADES PRODUCTIVAS, Y ASESORIA Y ASISTENCIA TECNICA EMPRESARIAL, PARA EL DESARROLLO SOCIAL, ECONOMICO Y TECNOLOGICO, A TRAVES DE LOS CENTROS DE FORMACION DEL SENA A NIVEL  NACIONAL</v>
          </cell>
        </row>
        <row r="162">
          <cell r="A162" t="str">
            <v>C-310-704-207</v>
          </cell>
          <cell r="B162" t="str">
            <v>OTROS SERVICIOS PÚBLICOS</v>
          </cell>
          <cell r="C162" t="str">
            <v>C-310-704-207</v>
          </cell>
          <cell r="D162" t="str">
            <v>CAPACITACION  A TRABAJADORES Y DESEMPLEADOS PARA SU DESEMPENO EN ACTIVIDADES PRODUCTIVAS, Y ASESORIA Y ASISTENCIA TECNICA EMPRESARIAL, PARA EL DESARROLLO SOCIAL, ECONOMICO Y TECNOLOGICO, A TRAVES DE LOS CENTROS DE FORMACION DEL SENA A NIVEL  NACIONAL</v>
          </cell>
        </row>
        <row r="163">
          <cell r="A163" t="str">
            <v>C-310-704-207</v>
          </cell>
          <cell r="B163" t="str">
            <v>TELEFONIA MOVIL, TELEFONO, FAX Y OTROS</v>
          </cell>
          <cell r="C163" t="str">
            <v>C-310-704-207</v>
          </cell>
          <cell r="D163" t="str">
            <v>CAPACITACION  A TRABAJADORES Y DESEMPLEADOS PARA SU DESEMPENO EN ACTIVIDADES PRODUCTIVAS, Y ASESORIA Y ASISTENCIA TECNICA EMPRESARIAL, PARA EL DESARROLLO SOCIAL, ECONOMICO Y TECNOLOGICO, A TRAVES DE LOS CENTROS DE FORMACION DEL SENA A NIVEL  NACIONAL</v>
          </cell>
        </row>
        <row r="164">
          <cell r="A164" t="str">
            <v>C-310-704-207</v>
          </cell>
          <cell r="B164" t="str">
            <v>SEGUROS</v>
          </cell>
          <cell r="C164" t="str">
            <v>C-310-704-207</v>
          </cell>
          <cell r="D164" t="str">
            <v>CAPACITACION  A TRABAJADORES Y DESEMPLEADOS PARA SU DESEMPENO EN ACTIVIDADES PRODUCTIVAS, Y ASESORIA Y ASISTENCIA TECNICA EMPRESARIAL, PARA EL DESARROLLO SOCIAL, ECONOMICO Y TECNOLOGICO, A TRAVES DE LOS CENTROS DE FORMACION DEL SENA A NIVEL  NACIONAL</v>
          </cell>
        </row>
        <row r="165">
          <cell r="A165" t="str">
            <v>C-310-704-207</v>
          </cell>
          <cell r="B165" t="str">
            <v>ARRENDAMIENTOS BIENES MUEBLES</v>
          </cell>
          <cell r="C165" t="str">
            <v>C-310-704-207</v>
          </cell>
          <cell r="D165" t="str">
            <v>CAPACITACION  A TRABAJADORES Y DESEMPLEADOS PARA SU DESEMPENO EN ACTIVIDADES PRODUCTIVAS, Y ASESORIA Y ASISTENCIA TECNICA EMPRESARIAL, PARA EL DESARROLLO SOCIAL, ECONOMICO Y TECNOLOGICO, A TRAVES DE LOS CENTROS DE FORMACION DEL SENA A NIVEL  NACIONAL</v>
          </cell>
        </row>
        <row r="166">
          <cell r="A166" t="str">
            <v>C-310-704-207</v>
          </cell>
          <cell r="B166" t="str">
            <v>VIATICOS Y GASTOS DE VIAJE AL INTERIOR FORMACION PROFESIONAL</v>
          </cell>
          <cell r="C166" t="str">
            <v>C-310-704-207</v>
          </cell>
          <cell r="D166" t="str">
            <v>CAPACITACION  A TRABAJADORES Y DESEMPLEADOS PARA SU DESEMPENO EN ACTIVIDADES PRODUCTIVAS, Y ASESORIA Y ASISTENCIA TECNICA EMPRESARIAL, PARA EL DESARROLLO SOCIAL, ECONOMICO Y TECNOLOGICO, A TRAVES DE LOS CENTROS DE FORMACION DEL SENA A NIVEL  NACIONAL</v>
          </cell>
        </row>
        <row r="167">
          <cell r="A167" t="str">
            <v>C-310-704-207</v>
          </cell>
          <cell r="B167" t="str">
            <v>VIATICOS Y GASTOS DE VIAJE SINDICALES</v>
          </cell>
          <cell r="C167" t="str">
            <v>C-310-704-207</v>
          </cell>
          <cell r="D167" t="str">
            <v>CAPACITACION  A TRABAJADORES Y DESEMPLEADOS PARA SU DESEMPENO EN ACTIVIDADES PRODUCTIVAS, Y ASESORIA Y ASISTENCIA TECNICA EMPRESARIAL, PARA EL DESARROLLO SOCIAL, ECONOMICO Y TECNOLOGICO, A TRAVES DE LOS CENTROS DE FORMACION DEL SENA A NIVEL  NACIONAL</v>
          </cell>
        </row>
        <row r="168">
          <cell r="A168" t="str">
            <v>C-310-704-207</v>
          </cell>
          <cell r="B168" t="str">
            <v>VIATICOS Y GASTOS DE VIAJE AL INTERIOR AREA ADMINISTRATIVA</v>
          </cell>
          <cell r="C168" t="str">
            <v>C-310-704-207</v>
          </cell>
          <cell r="D168" t="str">
            <v>CAPACITACION  A TRABAJADORES Y DESEMPLEADOS PARA SU DESEMPENO EN ACTIVIDADES PRODUCTIVAS, Y ASESORIA Y ASISTENCIA TECNICA EMPRESARIAL, PARA EL DESARROLLO SOCIAL, ECONOMICO Y TECNOLOGICO, A TRAVES DE LOS CENTROS DE FORMACION DEL SENA A NIVEL  NACIONAL</v>
          </cell>
        </row>
        <row r="169">
          <cell r="A169" t="str">
            <v>C-310-704-207</v>
          </cell>
          <cell r="B169" t="str">
            <v>COMPRA DE SEMOVIENTES</v>
          </cell>
          <cell r="C169" t="str">
            <v>C-310-704-207</v>
          </cell>
          <cell r="D169" t="str">
            <v>CAPACITACION  A TRABAJADORES Y DESEMPLEADOS PARA SU DESEMPENO EN ACTIVIDADES PRODUCTIVAS, Y ASESORIA Y ASISTENCIA TECNICA EMPRESARIAL, PARA EL DESARROLLO SOCIAL, ECONOMICO Y TECNOLOGICO, A TRAVES DE LOS CENTROS DE FORMACION DEL SENA A NIVEL  NACIONAL</v>
          </cell>
        </row>
        <row r="170">
          <cell r="A170" t="str">
            <v>C-310-704-207</v>
          </cell>
          <cell r="B170" t="str">
            <v>SOSTENIMIENTO DE SEMOVIENTES</v>
          </cell>
          <cell r="C170" t="str">
            <v>C-310-704-207</v>
          </cell>
          <cell r="D170" t="str">
            <v>CAPACITACION  A TRABAJADORES Y DESEMPLEADOS PARA SU DESEMPENO EN ACTIVIDADES PRODUCTIVAS, Y ASESORIA Y ASISTENCIA TECNICA EMPRESARIAL, PARA EL DESARROLLO SOCIAL, ECONOMICO Y TECNOLOGICO, A TRAVES DE LOS CENTROS DE FORMACION DEL SENA A NIVEL  NACIONAL</v>
          </cell>
        </row>
        <row r="171">
          <cell r="A171" t="str">
            <v>C-310-704-207</v>
          </cell>
          <cell r="B171" t="str">
            <v>SERVICIOS PARA ESTIMULOS</v>
          </cell>
          <cell r="C171" t="str">
            <v>C-310-704-207</v>
          </cell>
          <cell r="D171" t="str">
            <v>CAPACITACION  A TRABAJADORES Y DESEMPLEADOS PARA SU DESEMPENO EN ACTIVIDADES PRODUCTIVAS, Y ASESORIA Y ASISTENCIA TECNICA EMPRESARIAL, PARA EL DESARROLLO SOCIAL, ECONOMICO Y TECNOLOGICO, A TRAVES DE LOS CENTROS DE FORMACION DEL SENA A NIVEL  NACIONAL</v>
          </cell>
        </row>
        <row r="172">
          <cell r="A172" t="str">
            <v>C-310-704-207</v>
          </cell>
          <cell r="B172" t="str">
            <v>GASTOS DE VIAJE  CAPACITACION INTERNACIONAL</v>
          </cell>
          <cell r="C172" t="str">
            <v>C-310-704-207</v>
          </cell>
          <cell r="D172" t="str">
            <v>CAPACITACION  A TRABAJADORES Y DESEMPLEADOS PARA SU DESEMPENO EN ACTIVIDADES PRODUCTIVAS, Y ASESORIA Y ASISTENCIA TECNICA EMPRESARIAL, PARA EL DESARROLLO SOCIAL, ECONOMICO Y TECNOLOGICO, A TRAVES DE LOS CENTROS DE FORMACION DEL SENA A NIVEL  NACIONAL</v>
          </cell>
        </row>
        <row r="173">
          <cell r="A173" t="str">
            <v>C-310-704-207</v>
          </cell>
          <cell r="B173" t="str">
            <v>SERVICIOS DE BIENESTAR SOCIAL-ACTIVIDADES CULTURALES RECREATIVAS Y DEPORTIVAS</v>
          </cell>
          <cell r="C173" t="str">
            <v>C-310-704-207</v>
          </cell>
          <cell r="D173" t="str">
            <v>CAPACITACION  A TRABAJADORES Y DESEMPLEADOS PARA SU DESEMPENO EN ACTIVIDADES PRODUCTIVAS, Y ASESORIA Y ASISTENCIA TECNICA EMPRESARIAL, PARA EL DESARROLLO SOCIAL, ECONOMICO Y TECNOLOGICO, A TRAVES DE LOS CENTROS DE FORMACION DEL SENA A NIVEL  NACIONAL</v>
          </cell>
        </row>
        <row r="174">
          <cell r="A174" t="str">
            <v>C-310-704-207</v>
          </cell>
          <cell r="B174" t="str">
            <v>GASTOS BIENESTAR ALUMNOS</v>
          </cell>
          <cell r="C174" t="str">
            <v>C-310-704-207</v>
          </cell>
          <cell r="D174" t="str">
            <v>CAPACITACION  A TRABAJADORES Y DESEMPLEADOS PARA SU DESEMPENO EN ACTIVIDADES PRODUCTIVAS, Y ASESORIA Y ASISTENCIA TECNICA EMPRESARIAL, PARA EL DESARROLLO SOCIAL, ECONOMICO Y TECNOLOGICO, A TRAVES DE LOS CENTROS DE FORMACION DEL SENA A NIVEL  NACIONAL</v>
          </cell>
        </row>
        <row r="175">
          <cell r="A175" t="str">
            <v>C-310-704-207</v>
          </cell>
          <cell r="B175" t="str">
            <v>APOYOS DE SOSTENIMIENTO - ALUMNOS</v>
          </cell>
          <cell r="C175" t="str">
            <v>C-310-704-207</v>
          </cell>
          <cell r="D175" t="str">
            <v>CAPACITACION  A TRABAJADORES Y DESEMPLEADOS PARA SU DESEMPENO EN ACTIVIDADES PRODUCTIVAS, Y ASESORIA Y ASISTENCIA TECNICA EMPRESARIAL, PARA EL DESARROLLO SOCIAL, ECONOMICO Y TECNOLOGICO, A TRAVES DE LOS CENTROS DE FORMACION DEL SENA A NIVEL  NACIONAL</v>
          </cell>
        </row>
        <row r="176">
          <cell r="A176" t="str">
            <v>C-310-704-207</v>
          </cell>
          <cell r="B176" t="str">
            <v>SERVICIOS PERSONALES -  GASTOS BIENESTAR APRENDICES</v>
          </cell>
          <cell r="C176" t="str">
            <v>C-310-704-207</v>
          </cell>
          <cell r="D176" t="str">
            <v>CAPACITACION  A TRABAJADORES Y DESEMPLEADOS PARA SU DESEMPENO EN ACTIVIDADES PRODUCTIVAS, Y ASESORIA Y ASISTENCIA TECNICA EMPRESARIAL, PARA EL DESARROLLO SOCIAL, ECONOMICO Y TECNOLOGICO, A TRAVES DE LOS CENTROS DE FORMACION DEL SENA A NIVEL  NACIONAL</v>
          </cell>
        </row>
        <row r="177">
          <cell r="A177" t="str">
            <v>C-310-704-207</v>
          </cell>
          <cell r="B177" t="str">
            <v>GIRAS TECNICAS</v>
          </cell>
          <cell r="C177" t="str">
            <v>C-310-704-207</v>
          </cell>
          <cell r="D177" t="str">
            <v>CAPACITACION  A TRABAJADORES Y DESEMPLEADOS PARA SU DESEMPENO EN ACTIVIDADES PRODUCTIVAS, Y ASESORIA Y ASISTENCIA TECNICA EMPRESARIAL, PARA EL DESARROLLO SOCIAL, ECONOMICO Y TECNOLOGICO, A TRAVES DE LOS CENTROS DE FORMACION DEL SENA A NIVEL  NACIONAL</v>
          </cell>
        </row>
        <row r="178">
          <cell r="A178" t="str">
            <v>C-310-704-207</v>
          </cell>
          <cell r="B178" t="str">
            <v>GASTOS  CONSEJO DIRECTIVO O COMITÉ DE CENTRO</v>
          </cell>
          <cell r="C178" t="str">
            <v>C-310-704-207</v>
          </cell>
          <cell r="D178" t="str">
            <v>CAPACITACION  A TRABAJADORES Y DESEMPLEADOS PARA SU DESEMPENO EN ACTIVIDADES PRODUCTIVAS, Y ASESORIA Y ASISTENCIA TECNICA EMPRESARIAL, PARA EL DESARROLLO SOCIAL, ECONOMICO Y TECNOLOGICO, A TRAVES DE LOS CENTROS DE FORMACION DEL SENA A NIVEL  NACIONAL</v>
          </cell>
        </row>
        <row r="179">
          <cell r="A179" t="str">
            <v>C-310-704-207</v>
          </cell>
          <cell r="B179" t="str">
            <v>PAGOS SERVICIOS MEDICOS CONVENCIONAL</v>
          </cell>
          <cell r="C179" t="str">
            <v>C-310-704-207</v>
          </cell>
          <cell r="D179" t="str">
            <v>CAPACITACION  A TRABAJADORES Y DESEMPLEADOS PARA SU DESEMPENO EN ACTIVIDADES PRODUCTIVAS, Y ASESORIA Y ASISTENCIA TECNICA EMPRESARIAL, PARA EL DESARROLLO SOCIAL, ECONOMICO Y TECNOLOGICO, A TRAVES DE LOS CENTROS DE FORMACION DEL SENA A NIVEL  NACIONAL</v>
          </cell>
        </row>
        <row r="180">
          <cell r="A180" t="str">
            <v>C-310-704-207</v>
          </cell>
          <cell r="B180" t="str">
            <v>SALUD OCUPACIONAL</v>
          </cell>
          <cell r="C180" t="str">
            <v>C-310-704-207</v>
          </cell>
          <cell r="D180" t="str">
            <v>CAPACITACION  A TRABAJADORES Y DESEMPLEADOS PARA SU DESEMPENO EN ACTIVIDADES PRODUCTIVAS, Y ASESORIA Y ASISTENCIA TECNICA EMPRESARIAL, PARA EL DESARROLLO SOCIAL, ECONOMICO Y TECNOLOGICO, A TRAVES DE LOS CENTROS DE FORMACION DEL SENA A NIVEL  NACIONAL</v>
          </cell>
        </row>
        <row r="181">
          <cell r="A181" t="str">
            <v>C-310-704-207</v>
          </cell>
          <cell r="B181" t="str">
            <v>CONVENIOS</v>
          </cell>
          <cell r="C181" t="str">
            <v>C-310-704-207</v>
          </cell>
          <cell r="D181" t="str">
            <v>CAPACITACION  A TRABAJADORES Y DESEMPLEADOS PARA SU DESEMPENO EN ACTIVIDADES PRODUCTIVAS, Y ASESORIA Y ASISTENCIA TECNICA EMPRESARIAL, PARA EL DESARROLLO SOCIAL, ECONOMICO Y TECNOLOGICO, A TRAVES DE LOS CENTROS DE FORMACION DEL SENA A NIVEL  NACIONAL</v>
          </cell>
        </row>
        <row r="182">
          <cell r="A182" t="str">
            <v>C-310-704-207</v>
          </cell>
          <cell r="B182" t="str">
            <v>AUXILIO SINDICAL</v>
          </cell>
          <cell r="C182" t="str">
            <v>C-310-704-207</v>
          </cell>
          <cell r="D182" t="str">
            <v>CAPACITACION  A TRABAJADORES Y DESEMPLEADOS PARA SU DESEMPENO EN ACTIVIDADES PRODUCTIVAS, Y ASESORIA Y ASISTENCIA TECNICA EMPRESARIAL, PARA EL DESARROLLO SOCIAL, ECONOMICO Y TECNOLOGICO, A TRAVES DE LOS CENTROS DE FORMACION DEL SENA A NIVEL  NACIONAL</v>
          </cell>
        </row>
        <row r="183">
          <cell r="A183" t="str">
            <v>C-310-704-207</v>
          </cell>
          <cell r="B183" t="str">
            <v>GRAVAMEN A LOS MOVIMIENTOS FINANCIEROS</v>
          </cell>
          <cell r="C183" t="str">
            <v>C-310-704-207</v>
          </cell>
          <cell r="D183" t="str">
            <v>CAPACITACION  A TRABAJADORES Y DESEMPLEADOS PARA SU DESEMPENO EN ACTIVIDADES PRODUCTIVAS, Y ASESORIA Y ASISTENCIA TECNICA EMPRESARIAL, PARA EL DESARROLLO SOCIAL, ECONOMICO Y TECNOLOGICO, A TRAVES DE LOS CENTROS DE FORMACION DEL SENA A NIVEL  NACIONAL</v>
          </cell>
        </row>
        <row r="184">
          <cell r="A184" t="str">
            <v>C-310-704-218</v>
          </cell>
          <cell r="B184" t="str">
            <v>CONTRATACION DE INSTRUCTORES</v>
          </cell>
          <cell r="C184" t="str">
            <v>C-310-704-218</v>
          </cell>
          <cell r="D184" t="str">
            <v>CAPACITACION PARA EL TRABAJO  A JOVENES RURALES Y POBLACIONES VULNERABLES    EN EL TERRITORIO  NACIONAL</v>
          </cell>
        </row>
        <row r="185">
          <cell r="A185" t="str">
            <v>C-310-704-218</v>
          </cell>
          <cell r="B185" t="str">
            <v>SERVICIOS PERSONALES INDIRECTOS</v>
          </cell>
          <cell r="C185" t="str">
            <v>C-310-704-218</v>
          </cell>
          <cell r="D185" t="str">
            <v>CAPACITACION PARA EL TRABAJO  A JOVENES RURALES Y POBLACIONES VULNERABLES    EN EL TERRITORIO  NACIONAL</v>
          </cell>
        </row>
        <row r="186">
          <cell r="A186" t="str">
            <v>C-310-704-218</v>
          </cell>
          <cell r="B186" t="str">
            <v>MATERIALES PARA FORMACION PROFESIONAL</v>
          </cell>
          <cell r="C186" t="str">
            <v>C-310-704-218</v>
          </cell>
          <cell r="D186" t="str">
            <v>CAPACITACION PARA EL TRABAJO  A JOVENES RURALES Y POBLACIONES VULNERABLES    EN EL TERRITORIO  NACIONAL</v>
          </cell>
        </row>
        <row r="187">
          <cell r="A187" t="str">
            <v>C-310-704-218</v>
          </cell>
          <cell r="B187" t="str">
            <v>DIVULGACION DE ACTIVIDADES DE GESTION INSTITUCIONAL</v>
          </cell>
          <cell r="C187" t="str">
            <v>C-310-704-218</v>
          </cell>
          <cell r="D187" t="str">
            <v>CAPACITACION PARA EL TRABAJO  A JOVENES RURALES Y POBLACIONES VULNERABLES    EN EL TERRITORIO  NACIONAL</v>
          </cell>
        </row>
        <row r="188">
          <cell r="A188" t="str">
            <v>C-310-704-218</v>
          </cell>
          <cell r="B188" t="str">
            <v>VIATICOS Y GASTOS DE VIAJE AL INTERIOR FORMACION PROFESIONAL</v>
          </cell>
          <cell r="C188" t="str">
            <v>C-310-704-218</v>
          </cell>
          <cell r="D188" t="str">
            <v>CAPACITACION PARA EL TRABAJO  A JOVENES RURALES Y POBLACIONES VULNERABLES    EN EL TERRITORIO  NACIONAL</v>
          </cell>
        </row>
        <row r="189">
          <cell r="A189" t="str">
            <v>C-310-704-218</v>
          </cell>
          <cell r="B189" t="str">
            <v>GASTOS BIENESTAR ALUMNOS</v>
          </cell>
          <cell r="C189" t="str">
            <v>C-310-704-218</v>
          </cell>
          <cell r="D189" t="str">
            <v>CAPACITACION PARA EL TRABAJO  A JOVENES RURALES Y POBLACIONES VULNERABLES    EN EL TERRITORIO  NACIONAL</v>
          </cell>
        </row>
        <row r="190">
          <cell r="A190" t="str">
            <v>C-310-704-218</v>
          </cell>
          <cell r="B190" t="str">
            <v>CONVENIOS</v>
          </cell>
          <cell r="C190" t="str">
            <v>C-310-704-218</v>
          </cell>
          <cell r="D190" t="str">
            <v>CAPACITACION PARA EL TRABAJO  A JOVENES RURALES Y POBLACIONES VULNERABLES    EN EL TERRITORIO  NACIONAL</v>
          </cell>
        </row>
        <row r="191">
          <cell r="A191" t="str">
            <v>C-310-704-218</v>
          </cell>
          <cell r="B191" t="str">
            <v>GRAVAMEN A LOS MOVIMIENTOS FINANCIEROS</v>
          </cell>
          <cell r="C191" t="str">
            <v>C-310-704-218</v>
          </cell>
          <cell r="D191" t="str">
            <v>CAPACITACION PARA EL TRABAJO  A JOVENES RURALES Y POBLACIONES VULNERABLES    EN EL TERRITORIO  NACIONAL</v>
          </cell>
        </row>
        <row r="192">
          <cell r="A192" t="str">
            <v>C-310-704-222</v>
          </cell>
          <cell r="B192" t="str">
            <v>AMPLIACION DE COBERTURA EN FORMACION PROFESIONAL PARA MEJORAR LAS POSIBILIDADES DE EMPLEABILIDAD DE LOS  JOVENES EN DIFERENTES CIUDADES A NIVEL NACIONAL</v>
          </cell>
          <cell r="C192" t="str">
            <v>C-310-704-222</v>
          </cell>
          <cell r="D192" t="str">
            <v>AMPLIACION DE COBERTURA EN FORMACION PROFESIONAL PARA MEJORAR LAS POSIBILIDADES DE EMPLEABILIDAD DE LOS  JOVENES EN DIFERENTES CIUDADES A NIVEL NACIONAL</v>
          </cell>
        </row>
        <row r="193">
          <cell r="A193" t="str">
            <v>C-310-704-222</v>
          </cell>
          <cell r="B193" t="str">
            <v>SERVICIOS PERSONALES INDIRECTOS</v>
          </cell>
          <cell r="C193" t="str">
            <v>C-310-704-222</v>
          </cell>
          <cell r="D193" t="str">
            <v>AMPLIACION DE COBERTURA EN FORMACION PROFESIONAL PARA MEJORAR LAS POSIBILIDADES DE EMPLEABILIDAD DE LOS  JOVENES EN DIFERENTES CIUDADES A NIVEL NACIONAL</v>
          </cell>
        </row>
        <row r="194">
          <cell r="A194" t="str">
            <v>C-310-704-222</v>
          </cell>
          <cell r="B194" t="str">
            <v>SEGUROS</v>
          </cell>
          <cell r="C194" t="str">
            <v>C-310-704-222</v>
          </cell>
          <cell r="D194" t="str">
            <v>AMPLIACION DE COBERTURA EN FORMACION PROFESIONAL PARA MEJORAR LAS POSIBILIDADES DE EMPLEABILIDAD DE LOS  JOVENES EN DIFERENTES CIUDADES A NIVEL NACIONAL</v>
          </cell>
        </row>
        <row r="195">
          <cell r="A195" t="str">
            <v>C-310-704-222</v>
          </cell>
          <cell r="B195" t="str">
            <v>VIATICOS Y GASTOS DE VIAJE AL INTERIOR FORMACION PROFESIONAL</v>
          </cell>
          <cell r="C195" t="str">
            <v>C-310-704-222</v>
          </cell>
          <cell r="D195" t="str">
            <v>AMPLIACION DE COBERTURA EN FORMACION PROFESIONAL PARA MEJORAR LAS POSIBILIDADES DE EMPLEABILIDAD DE LOS  JOVENES EN DIFERENTES CIUDADES A NIVEL NACIONAL</v>
          </cell>
        </row>
        <row r="196">
          <cell r="A196" t="str">
            <v>C-310-704-222</v>
          </cell>
          <cell r="B196" t="str">
            <v>VIATICOS Y GASTOS DE VIAJE AL INTERIOR AREA ADMINISTRATIVA</v>
          </cell>
          <cell r="C196" t="str">
            <v>C-310-704-222</v>
          </cell>
          <cell r="D196" t="str">
            <v>AMPLIACION DE COBERTURA EN FORMACION PROFESIONAL PARA MEJORAR LAS POSIBILIDADES DE EMPLEABILIDAD DE LOS  JOVENES EN DIFERENTES CIUDADES A NIVEL NACIONAL</v>
          </cell>
        </row>
        <row r="197">
          <cell r="A197" t="str">
            <v>C-310-704-222</v>
          </cell>
          <cell r="B197" t="str">
            <v>CONVENIOS</v>
          </cell>
          <cell r="C197" t="str">
            <v>C-310-704-222</v>
          </cell>
          <cell r="D197" t="str">
            <v>AMPLIACION DE COBERTURA EN FORMACION PROFESIONAL PARA MEJORAR LAS POSIBILIDADES DE EMPLEABILIDAD DE LOS  JOVENES EN DIFERENTES CIUDADES A NIVEL NACIONAL</v>
          </cell>
        </row>
        <row r="198">
          <cell r="A198" t="str">
            <v>C-310-704-222</v>
          </cell>
          <cell r="B198" t="str">
            <v>GRAVAMEN A LOS MOVIMIENTOS FINANCIEROS</v>
          </cell>
          <cell r="C198" t="str">
            <v>C-310-704-222</v>
          </cell>
          <cell r="D198" t="str">
            <v>AMPLIACION DE COBERTURA EN FORMACION PROFESIONAL PARA MEJORAR LAS POSIBILIDADES DE EMPLEABILIDAD DE LOS  JOVENES EN DIFERENTES CIUDADES A NIVEL NACIONAL</v>
          </cell>
        </row>
        <row r="199">
          <cell r="A199" t="str">
            <v>C-310-704-226</v>
          </cell>
          <cell r="B199" t="str">
            <v xml:space="preserve">PAGOS PASIVOS EXIGIBLES VIGENCIAS EXPIRADAS </v>
          </cell>
          <cell r="C199" t="str">
            <v>C-310-704-226</v>
          </cell>
          <cell r="D199" t="str">
            <v>CAPACITACION  A TRABAJADORES Y DESEMPLEADOS PARA SU DESEMPENO EN ACTIVIDADES PRODUCTIVAS, Y ASESORIA Y ASISTENCIA TECNICA EMPRESARIAL, PARA EL DESARROLLO SOCIAL, ECONOMICO Y TECNOLOGICO, A TRAVES DE LOS CENTROS DE FORMACION DEL SENA A NIVEL  NACIONAL</v>
          </cell>
        </row>
        <row r="200">
          <cell r="A200" t="str">
            <v>C-310-704-228</v>
          </cell>
          <cell r="B200" t="str">
            <v>SERVICIOS PERSONALES INDIRECTOS</v>
          </cell>
          <cell r="C200" t="str">
            <v>C-310-704-228</v>
          </cell>
          <cell r="D200" t="str">
            <v>MEJORAMIENTO DE LA FORMACIÓN PROFESIONAL Y DE LAS CONDICIONES TÉCNICAS Y TECNOLÓGICAS DE LOS SERVICIOS DEL SENA A NIVEL NACIONAL</v>
          </cell>
        </row>
        <row r="201">
          <cell r="A201" t="str">
            <v>C-310-704-228</v>
          </cell>
          <cell r="B201" t="str">
            <v>VEHICULOS</v>
          </cell>
          <cell r="C201" t="str">
            <v>C-310-704-228</v>
          </cell>
          <cell r="D201" t="str">
            <v>MEJORAMIENTO DE LA FORMACIÓN PROFESIONAL Y DE LAS CONDICIONES TÉCNICAS Y TECNOLÓGICAS DE LOS SERVICIOS DEL SENA A NIVEL NACIONAL</v>
          </cell>
        </row>
        <row r="202">
          <cell r="A202" t="str">
            <v>C-310-704-228</v>
          </cell>
          <cell r="B202" t="str">
            <v>EQUIPO DE SISTEMAS</v>
          </cell>
          <cell r="C202" t="str">
            <v>C-310-704-228</v>
          </cell>
          <cell r="D202" t="str">
            <v>MEJORAMIENTO DE LA FORMACIÓN PROFESIONAL Y DE LAS CONDICIONES TÉCNICAS Y TECNOLÓGICAS DE LOS SERVICIOS DEL SENA A NIVEL NACIONAL</v>
          </cell>
        </row>
        <row r="203">
          <cell r="A203" t="str">
            <v>C-310-704-228</v>
          </cell>
          <cell r="B203" t="str">
            <v>SOFTWARE</v>
          </cell>
          <cell r="C203" t="str">
            <v>C-310-704-228</v>
          </cell>
          <cell r="D203" t="str">
            <v>MEJORAMIENTO DE LA FORMACIÓN PROFESIONAL Y DE LAS CONDICIONES TÉCNICAS Y TECNOLÓGICAS DE LOS SERVICIOS DEL SENA A NIVEL NACIONAL</v>
          </cell>
        </row>
        <row r="204">
          <cell r="A204" t="str">
            <v>C-310-704-228</v>
          </cell>
          <cell r="B204" t="str">
            <v>EQUIPO DE CAFETERIA</v>
          </cell>
          <cell r="C204" t="str">
            <v>C-310-704-228</v>
          </cell>
          <cell r="D204" t="str">
            <v>MEJORAMIENTO DE LA FORMACIÓN PROFESIONAL Y DE LAS CONDICIONES TÉCNICAS Y TECNOLÓGICAS DE LOS SERVICIOS DEL SENA A NIVEL NACIONAL</v>
          </cell>
        </row>
        <row r="205">
          <cell r="A205" t="str">
            <v>C-310-704-228</v>
          </cell>
          <cell r="B205" t="str">
            <v>MAQUINARIA INDUSTRIAL</v>
          </cell>
          <cell r="C205" t="str">
            <v>C-310-704-228</v>
          </cell>
          <cell r="D205" t="str">
            <v>MEJORAMIENTO DE LA FORMACIÓN PROFESIONAL Y DE LAS CONDICIONES TÉCNICAS Y TECNOLÓGICAS DE LOS SERVICIOS DEL SENA A NIVEL NACIONAL</v>
          </cell>
        </row>
        <row r="206">
          <cell r="A206" t="str">
            <v>C-310-704-228</v>
          </cell>
          <cell r="B206" t="str">
            <v>OTRAS COMPRAS DE EQUIPOS</v>
          </cell>
          <cell r="C206" t="str">
            <v>C-310-704-228</v>
          </cell>
          <cell r="D206" t="str">
            <v>MEJORAMIENTO DE LA FORMACIÓN PROFESIONAL Y DE LAS CONDICIONES TÉCNICAS Y TECNOLÓGICAS DE LOS SERVICIOS DEL SENA A NIVEL NACIONAL</v>
          </cell>
        </row>
        <row r="207">
          <cell r="A207" t="str">
            <v>C-310-704-228</v>
          </cell>
          <cell r="B207" t="str">
            <v>EQUIPO DE COMUNICACIONES</v>
          </cell>
          <cell r="C207" t="str">
            <v>C-310-704-228</v>
          </cell>
          <cell r="D207" t="str">
            <v>MEJORAMIENTO DE LA FORMACIÓN PROFESIONAL Y DE LAS CONDICIONES TÉCNICAS Y TECNOLÓGICAS DE LOS SERVICIOS DEL SENA A NIVEL NACIONAL</v>
          </cell>
        </row>
        <row r="208">
          <cell r="A208" t="str">
            <v>C-310-704-228</v>
          </cell>
          <cell r="B208" t="str">
            <v>EQUIPOS Y MAQUINAS PARA OFICINA</v>
          </cell>
          <cell r="C208" t="str">
            <v>C-310-704-228</v>
          </cell>
          <cell r="D208" t="str">
            <v>MEJORAMIENTO DE LA FORMACIÓN PROFESIONAL Y DE LAS CONDICIONES TÉCNICAS Y TECNOLÓGICAS DE LOS SERVICIOS DEL SENA A NIVEL NACIONAL</v>
          </cell>
        </row>
        <row r="209">
          <cell r="A209" t="str">
            <v>C-310-704-228</v>
          </cell>
          <cell r="B209" t="str">
            <v>MOBILIARIO Y ENSERES</v>
          </cell>
          <cell r="C209" t="str">
            <v>C-310-704-228</v>
          </cell>
          <cell r="D209" t="str">
            <v>MEJORAMIENTO DE LA FORMACIÓN PROFESIONAL Y DE LAS CONDICIONES TÉCNICAS Y TECNOLÓGICAS DE LOS SERVICIOS DEL SENA A NIVEL NACIONAL</v>
          </cell>
        </row>
        <row r="210">
          <cell r="A210" t="str">
            <v>C-310-704-228</v>
          </cell>
          <cell r="B210" t="str">
            <v>OTROS COMUNICACIONES Y TRANSPORTE</v>
          </cell>
          <cell r="C210" t="str">
            <v>C-310-704-228</v>
          </cell>
          <cell r="D210" t="str">
            <v>MEJORAMIENTO DE LA FORMACIÓN PROFESIONAL Y DE LAS CONDICIONES TÉCNICAS Y TECNOLÓGICAS DE LOS SERVICIOS DEL SENA A NIVEL NACIONAL</v>
          </cell>
        </row>
        <row r="211">
          <cell r="A211" t="str">
            <v>C-310-704-228</v>
          </cell>
          <cell r="B211" t="str">
            <v>DIVULGACION DE ACTIVIDADES DE GESTION INSTITUCIONAL</v>
          </cell>
          <cell r="C211" t="str">
            <v>C-310-704-228</v>
          </cell>
          <cell r="D211" t="str">
            <v>MEJORAMIENTO DE LA FORMACIÓN PROFESIONAL Y DE LAS CONDICIONES TÉCNICAS Y TECNOLÓGICAS DE LOS SERVICIOS DEL SENA A NIVEL NACIONAL</v>
          </cell>
        </row>
        <row r="212">
          <cell r="A212" t="str">
            <v>C-310-704-228</v>
          </cell>
          <cell r="B212" t="str">
            <v>VIATICOS Y GASTOS DE VIAJE AL EXTERIOR</v>
          </cell>
          <cell r="C212" t="str">
            <v>C-310-704-228</v>
          </cell>
          <cell r="D212" t="str">
            <v>MEJORAMIENTO DE LA FORMACIÓN PROFESIONAL Y DE LAS CONDICIONES TÉCNICAS Y TECNOLÓGICAS DE LOS SERVICIOS DEL SENA A NIVEL NACIONAL</v>
          </cell>
        </row>
        <row r="213">
          <cell r="A213" t="str">
            <v>C-310-704-228</v>
          </cell>
          <cell r="B213" t="str">
            <v>CONVENIOS</v>
          </cell>
          <cell r="C213" t="str">
            <v>C-310-704-228</v>
          </cell>
          <cell r="D213" t="str">
            <v>MEJORAMIENTO DE LA FORMACIÓN PROFESIONAL Y DE LAS CONDICIONES TÉCNICAS Y TECNOLÓGICAS DE LOS SERVICIOS DEL SENA A NIVEL NACIONAL</v>
          </cell>
        </row>
        <row r="214">
          <cell r="A214" t="str">
            <v>C-310-704-228</v>
          </cell>
          <cell r="B214" t="str">
            <v>GRAVAMEN A LOS MOVIMIENTOS FINANCIEROS</v>
          </cell>
          <cell r="C214" t="str">
            <v>C-310-704-228</v>
          </cell>
          <cell r="D214" t="str">
            <v>MEJORAMIENTO DE LA FORMACIÓN PROFESIONAL Y DE LAS CONDICIONES TÉCNICAS Y TECNOLÓGICAS DE LOS SERVICIOS DEL SENA A NIVEL NACIONAL</v>
          </cell>
        </row>
        <row r="215">
          <cell r="A215" t="str">
            <v>C-310-704-229</v>
          </cell>
          <cell r="B215" t="str">
            <v xml:space="preserve">PAGOS PASIVOS EXIGIBLES VIGENCIAS EXPIRADAS </v>
          </cell>
          <cell r="C215" t="str">
            <v>C-310-704-229</v>
          </cell>
          <cell r="D215" t="str">
            <v>CAPACITACION  A TRABAJADORES Y DESEMPLEADOS PARA SU DESEMPENO EN ACTIVIDADES PRODUCTIVAS, Y ASESORIA Y ASISTENCIA TECNICA EMPRESARIAL, PARA EL DESARROLLO SOCIAL, ECONOMICO Y TECNOLOGICO, A TRAVES DE LOS CENTROS DE FORMACION DEL SENA A NIVEL  NACIONAL</v>
          </cell>
        </row>
        <row r="216">
          <cell r="A216" t="str">
            <v>C-310-704-233</v>
          </cell>
          <cell r="B216" t="str">
            <v xml:space="preserve">PAGOS PASIVOS EXIGIBLES VIGENCIAS EXPIRADAS </v>
          </cell>
          <cell r="C216" t="str">
            <v>C-310-704-233</v>
          </cell>
          <cell r="D216" t="str">
            <v>CAPACITACION  A TRABAJADORES Y DESEMPLEADOS PARA SU DESEMPENO EN ACTIVIDADES PRODUCTIVAS, Y ASESORIA Y ASISTENCIA TECNICA EMPRESARIAL, PARA EL DESARROLLO SOCIAL, ECONOMICO Y TECNOLOGICO, A TRAVES DE LOS CENTROS DE FORMACION DEL SENA A NIVEL  NACIONAL</v>
          </cell>
        </row>
        <row r="217">
          <cell r="A217" t="str">
            <v>C-310-704-234</v>
          </cell>
          <cell r="B217" t="str">
            <v xml:space="preserve">PAGOS PASIVOS EXIGIBLES VIGENCIAS EXPIRADAS </v>
          </cell>
          <cell r="C217" t="str">
            <v>C-310-704-234</v>
          </cell>
          <cell r="D217" t="str">
            <v>CAPACITACION  A TRABAJADORES Y DESEMPLEADOS PARA SU DESEMPENO EN ACTIVIDADES PRODUCTIVAS, Y ASESORIA Y ASISTENCIA TECNICA EMPRESARIAL, PARA EL DESARROLLO SOCIAL, ECONOMICO Y TECNOLOGICO, A TRAVES DE LOS CENTROS DE FORMACION DEL SENA A NIVEL  NACIONAL</v>
          </cell>
        </row>
        <row r="218">
          <cell r="A218" t="str">
            <v>C-310-704-3</v>
          </cell>
          <cell r="B218" t="str">
            <v>SERVICIOS PERSONALES INDIRECTOS</v>
          </cell>
          <cell r="C218" t="str">
            <v>C-310-704-3</v>
          </cell>
          <cell r="D218" t="str">
            <v>ADMINISTRACION EDUCATIVA Y SERVICIOS DE APOYO A LA FORMACION PROFESIONAL.</v>
          </cell>
        </row>
        <row r="219">
          <cell r="A219" t="str">
            <v>C-310-704-3</v>
          </cell>
          <cell r="B219" t="str">
            <v>IMPUESTO DE VEHICULO</v>
          </cell>
          <cell r="C219" t="str">
            <v>C-310-704-3</v>
          </cell>
          <cell r="D219" t="str">
            <v>ADMINISTRACION EDUCATIVA Y SERVICIOS DE APOYO A LA FORMACION PROFESIONAL.</v>
          </cell>
        </row>
        <row r="220">
          <cell r="A220" t="str">
            <v>C-310-704-3</v>
          </cell>
          <cell r="B220" t="str">
            <v>IMPUESTO PREDIAL</v>
          </cell>
          <cell r="C220" t="str">
            <v>C-310-704-3</v>
          </cell>
          <cell r="D220" t="str">
            <v>ADMINISTRACION EDUCATIVA Y SERVICIOS DE APOYO A LA FORMACION PROFESIONAL.</v>
          </cell>
        </row>
        <row r="221">
          <cell r="A221" t="str">
            <v>C-310-704-3</v>
          </cell>
          <cell r="B221" t="str">
            <v>OTROS IMPUESTOS</v>
          </cell>
          <cell r="C221" t="str">
            <v>C-310-704-3</v>
          </cell>
          <cell r="D221" t="str">
            <v>ADMINISTRACION EDUCATIVA Y SERVICIOS DE APOYO A LA FORMACION PROFESIONAL.</v>
          </cell>
        </row>
        <row r="222">
          <cell r="A222" t="str">
            <v>C-310-704-3</v>
          </cell>
          <cell r="B222" t="str">
            <v>MULTAS Y SANCIONES</v>
          </cell>
          <cell r="C222" t="str">
            <v>C-310-704-3</v>
          </cell>
          <cell r="D222" t="str">
            <v>ADMINISTRACION EDUCATIVA Y SERVICIOS DE APOYO A LA FORMACION PROFESIONAL.</v>
          </cell>
        </row>
        <row r="223">
          <cell r="A223" t="str">
            <v>C-310-704-3</v>
          </cell>
          <cell r="B223" t="str">
            <v>ARRENDAMIENTOS BIENES INMUEBLES</v>
          </cell>
          <cell r="C223" t="str">
            <v>C-310-704-3</v>
          </cell>
          <cell r="D223" t="str">
            <v>ADMINISTRACION EDUCATIVA Y SERVICIOS DE APOYO A LA FORMACION PROFESIONAL.</v>
          </cell>
        </row>
        <row r="224">
          <cell r="A224" t="str">
            <v>C-310-704-3</v>
          </cell>
          <cell r="B224" t="str">
            <v>PAPELERIA UTILES DE ESCRITORIO Y OFICINA</v>
          </cell>
          <cell r="C224" t="str">
            <v>C-310-704-3</v>
          </cell>
          <cell r="D224" t="str">
            <v>ADMINISTRACION EDUCATIVA Y SERVICIOS DE APOYO A LA FORMACION PROFESIONAL.</v>
          </cell>
        </row>
        <row r="225">
          <cell r="A225" t="str">
            <v>C-310-704-3</v>
          </cell>
          <cell r="B225" t="str">
            <v>OTROS MATERIALES Y SUMINISTROS</v>
          </cell>
          <cell r="C225" t="str">
            <v>C-310-704-3</v>
          </cell>
          <cell r="D225" t="str">
            <v>ADMINISTRACION EDUCATIVA Y SERVICIOS DE APOYO A LA FORMACION PROFESIONAL.</v>
          </cell>
        </row>
        <row r="226">
          <cell r="A226" t="str">
            <v>C-310-704-3</v>
          </cell>
          <cell r="B226" t="str">
            <v>MANTENIMIENTO DE BIENES INMUEBLES</v>
          </cell>
          <cell r="C226" t="str">
            <v>C-310-704-3</v>
          </cell>
          <cell r="D226" t="str">
            <v>ADMINISTRACION EDUCATIVA Y SERVICIOS DE APOYO A LA FORMACION PROFESIONAL.</v>
          </cell>
        </row>
        <row r="227">
          <cell r="A227" t="str">
            <v>C-310-704-3</v>
          </cell>
          <cell r="B227" t="str">
            <v>SERVICIO DE ASEO SEGURIDAD Y VIGILANCIA</v>
          </cell>
          <cell r="C227" t="str">
            <v>C-310-704-3</v>
          </cell>
          <cell r="D227" t="str">
            <v>ADMINISTRACION EDUCATIVA Y SERVICIOS DE APOYO A LA FORMACION PROFESIONAL.</v>
          </cell>
        </row>
        <row r="228">
          <cell r="A228" t="str">
            <v>C-310-704-3</v>
          </cell>
          <cell r="B228" t="str">
            <v>MANTENIMIENTO DE MAQUINARIA, EQUIPO, TRANSPORTE Y SOFWARE</v>
          </cell>
          <cell r="C228" t="str">
            <v>C-310-704-3</v>
          </cell>
          <cell r="D228" t="str">
            <v>ADMINISTRACION EDUCATIVA Y SERVICIOS DE APOYO A LA FORMACION PROFESIONAL.</v>
          </cell>
        </row>
        <row r="229">
          <cell r="A229" t="str">
            <v>C-310-704-3</v>
          </cell>
          <cell r="B229" t="str">
            <v>OTROS COMUNICACIONES Y TRANSPORTE</v>
          </cell>
          <cell r="C229" t="str">
            <v>C-310-704-3</v>
          </cell>
          <cell r="D229" t="str">
            <v>ADMINISTRACION EDUCATIVA Y SERVICIOS DE APOYO A LA FORMACION PROFESIONAL.</v>
          </cell>
        </row>
        <row r="230">
          <cell r="A230" t="str">
            <v>C-310-704-3</v>
          </cell>
          <cell r="B230" t="str">
            <v>OTROS GASTOS POR IMPRESOS Y PUBLICACIONES</v>
          </cell>
          <cell r="C230" t="str">
            <v>C-310-704-3</v>
          </cell>
          <cell r="D230" t="str">
            <v>ADMINISTRACION EDUCATIVA Y SERVICIOS DE APOYO A LA FORMACION PROFESIONAL.</v>
          </cell>
        </row>
        <row r="231">
          <cell r="A231" t="str">
            <v>C-310-704-3</v>
          </cell>
          <cell r="B231" t="str">
            <v>DIVULGACION DE ACTIVIDADES DE GESTION INSTITUCIONAL</v>
          </cell>
          <cell r="C231" t="str">
            <v>C-310-704-3</v>
          </cell>
          <cell r="D231" t="str">
            <v>ADMINISTRACION EDUCATIVA Y SERVICIOS DE APOYO A LA FORMACION PROFESIONAL.</v>
          </cell>
        </row>
        <row r="232">
          <cell r="A232" t="str">
            <v>C-310-704-3</v>
          </cell>
          <cell r="B232" t="str">
            <v>ACUEDUCTO ALCANTARILLADO Y ASEO</v>
          </cell>
          <cell r="C232" t="str">
            <v>C-310-704-3</v>
          </cell>
          <cell r="D232" t="str">
            <v>ADMINISTRACION EDUCATIVA Y SERVICIOS DE APOYO A LA FORMACION PROFESIONAL.</v>
          </cell>
        </row>
        <row r="233">
          <cell r="A233" t="str">
            <v>C-310-704-3</v>
          </cell>
          <cell r="B233" t="str">
            <v>ENERGIA</v>
          </cell>
          <cell r="C233" t="str">
            <v>C-310-704-3</v>
          </cell>
          <cell r="D233" t="str">
            <v>ADMINISTRACION EDUCATIVA Y SERVICIOS DE APOYO A LA FORMACION PROFESIONAL.</v>
          </cell>
        </row>
        <row r="234">
          <cell r="A234" t="str">
            <v>C-310-704-3</v>
          </cell>
          <cell r="B234" t="str">
            <v>GAS NATURAL</v>
          </cell>
          <cell r="C234" t="str">
            <v>C-310-704-3</v>
          </cell>
          <cell r="D234" t="str">
            <v>ADMINISTRACION EDUCATIVA Y SERVICIOS DE APOYO A LA FORMACION PROFESIONAL.</v>
          </cell>
        </row>
        <row r="235">
          <cell r="A235" t="str">
            <v>C-310-704-3</v>
          </cell>
          <cell r="B235" t="str">
            <v>OTROS SERVICIOS PÚBLICOS</v>
          </cell>
          <cell r="C235" t="str">
            <v>C-310-704-3</v>
          </cell>
          <cell r="D235" t="str">
            <v>ADMINISTRACION EDUCATIVA Y SERVICIOS DE APOYO A LA FORMACION PROFESIONAL.</v>
          </cell>
        </row>
        <row r="236">
          <cell r="A236" t="str">
            <v>C-310-704-3</v>
          </cell>
          <cell r="B236" t="str">
            <v>TELEFONIA MOVIL, TELEFONO, FAX Y OTROS</v>
          </cell>
          <cell r="C236" t="str">
            <v>C-310-704-3</v>
          </cell>
          <cell r="D236" t="str">
            <v>ADMINISTRACION EDUCATIVA Y SERVICIOS DE APOYO A LA FORMACION PROFESIONAL.</v>
          </cell>
        </row>
        <row r="237">
          <cell r="A237" t="str">
            <v>C-310-704-3</v>
          </cell>
          <cell r="B237" t="str">
            <v>SEGUROS</v>
          </cell>
          <cell r="C237" t="str">
            <v>C-310-704-3</v>
          </cell>
          <cell r="D237" t="str">
            <v>ADMINISTRACION EDUCATIVA Y SERVICIOS DE APOYO A LA FORMACION PROFESIONAL.</v>
          </cell>
        </row>
        <row r="238">
          <cell r="A238" t="str">
            <v>C-310-704-3</v>
          </cell>
          <cell r="B238" t="str">
            <v>ARRENDAMIENTOS  BIENES MUEBLES</v>
          </cell>
          <cell r="C238" t="str">
            <v>C-310-704-3</v>
          </cell>
          <cell r="D238" t="str">
            <v>ADMINISTRACION EDUCATIVA Y SERVICIOS DE APOYO A LA FORMACION PROFESIONAL.</v>
          </cell>
        </row>
        <row r="239">
          <cell r="A239" t="str">
            <v>C-310-704-3</v>
          </cell>
          <cell r="B239" t="str">
            <v>VIATICOS Y GASTOS DE VIAJE AL EXTERIOR</v>
          </cell>
          <cell r="C239" t="str">
            <v>C-310-704-3</v>
          </cell>
          <cell r="D239" t="str">
            <v>ADMINISTRACION EDUCATIVA Y SERVICIOS DE APOYO A LA FORMACION PROFESIONAL.</v>
          </cell>
        </row>
        <row r="240">
          <cell r="A240" t="str">
            <v>C-310-704-3</v>
          </cell>
          <cell r="B240" t="str">
            <v>VIATICOS Y GASTOS DE VIAJE AL INTERIOR AREA ADMINISTRATIVA</v>
          </cell>
          <cell r="C240" t="str">
            <v>C-310-704-3</v>
          </cell>
          <cell r="D240" t="str">
            <v>ADMINISTRACION EDUCATIVA Y SERVICIOS DE APOYO A LA FORMACION PROFESIONAL.</v>
          </cell>
        </row>
        <row r="241">
          <cell r="A241" t="str">
            <v>C-310-704-3</v>
          </cell>
          <cell r="B241" t="str">
            <v>GASTOS  CONSEJO DIRECTIVO O COMITÉ DE CENTRO</v>
          </cell>
          <cell r="C241" t="str">
            <v>C-310-704-3</v>
          </cell>
          <cell r="D241" t="str">
            <v>ADMINISTRACION EDUCATIVA Y SERVICIOS DE APOYO A LA FORMACION PROFESIONAL.</v>
          </cell>
        </row>
        <row r="242">
          <cell r="A242" t="str">
            <v>C-310-704-3</v>
          </cell>
          <cell r="B242" t="str">
            <v>GRAVAMEN A LOS MOVIMIENTOS FINANCIEROS</v>
          </cell>
          <cell r="C242" t="str">
            <v>C-310-704-3</v>
          </cell>
          <cell r="D242" t="str">
            <v>ADMINISTRACION EDUCATIVA Y SERVICIOS DE APOYO A LA FORMACION PROFESIONAL.</v>
          </cell>
        </row>
        <row r="243">
          <cell r="A243" t="str">
            <v>C-310-704-4</v>
          </cell>
          <cell r="B243" t="str">
            <v>CONTRATACION DE INSTRUCTORES</v>
          </cell>
          <cell r="C243" t="str">
            <v>C-310-704-4</v>
          </cell>
          <cell r="D243" t="str">
            <v>CAPACITACION SECTOR INDUSTRIA DE LA CONSTRUCCION.</v>
          </cell>
        </row>
        <row r="244">
          <cell r="A244" t="str">
            <v>C-310-704-4</v>
          </cell>
          <cell r="B244" t="str">
            <v>SERVICIOS PERSONALES INDIRECTOS</v>
          </cell>
          <cell r="C244" t="str">
            <v>C-310-704-4</v>
          </cell>
          <cell r="D244" t="str">
            <v>CAPACITACION SECTOR INDUSTRIA DE LA CONSTRUCCION.</v>
          </cell>
        </row>
        <row r="245">
          <cell r="A245" t="str">
            <v>C-310-704-4</v>
          </cell>
          <cell r="B245" t="str">
            <v>ARL TRABAJADORES INDEPENDIENTES REGISO IV – V</v>
          </cell>
          <cell r="C245" t="str">
            <v>C-310-704-4</v>
          </cell>
          <cell r="D245" t="str">
            <v>CAPACITACION SECTOR INDUSTRIA DE LA CONSTRUCCION.</v>
          </cell>
        </row>
        <row r="246">
          <cell r="A246" t="str">
            <v>C-310-704-4</v>
          </cell>
          <cell r="B246" t="str">
            <v>EQUIPO DE CONSTRUCCION</v>
          </cell>
          <cell r="C246" t="str">
            <v>C-310-704-4</v>
          </cell>
          <cell r="D246" t="str">
            <v>CAPACITACION SECTOR INDUSTRIA DE LA CONSTRUCCION.</v>
          </cell>
        </row>
        <row r="247">
          <cell r="A247" t="str">
            <v>C-310-704-4</v>
          </cell>
          <cell r="B247" t="str">
            <v>OTRAS COMPRAS DE EQUIPOS</v>
          </cell>
          <cell r="C247" t="str">
            <v>C-310-704-4</v>
          </cell>
          <cell r="D247" t="str">
            <v>CAPACITACION SECTOR INDUSTRIA DE LA CONSTRUCCION.</v>
          </cell>
        </row>
        <row r="248">
          <cell r="A248" t="str">
            <v>C-310-704-4</v>
          </cell>
          <cell r="B248" t="str">
            <v>OTROS MATERIALES Y SUMINISTROS</v>
          </cell>
          <cell r="C248" t="str">
            <v>C-310-704-4</v>
          </cell>
          <cell r="D248" t="str">
            <v>CAPACITACION SECTOR INDUSTRIA DE LA CONSTRUCCION.</v>
          </cell>
        </row>
        <row r="249">
          <cell r="A249" t="str">
            <v>C-310-704-4</v>
          </cell>
          <cell r="B249" t="str">
            <v>MATERIALES PARA FORMACION PROFESIONAL</v>
          </cell>
          <cell r="C249" t="str">
            <v>C-310-704-4</v>
          </cell>
          <cell r="D249" t="str">
            <v>CAPACITACION SECTOR INDUSTRIA DE LA CONSTRUCCION.</v>
          </cell>
        </row>
        <row r="250">
          <cell r="A250" t="str">
            <v>C-310-704-4</v>
          </cell>
          <cell r="B250" t="str">
            <v>OTROS COMUNICACIONES Y TRANSPORTE</v>
          </cell>
          <cell r="C250" t="str">
            <v>C-310-704-4</v>
          </cell>
          <cell r="D250" t="str">
            <v>CAPACITACION SECTOR INDUSTRIA DE LA CONSTRUCCION.</v>
          </cell>
        </row>
        <row r="251">
          <cell r="A251" t="str">
            <v>C-310-704-4</v>
          </cell>
          <cell r="B251" t="str">
            <v>ARRENDAMIENTOS  BIENES MUEBLES</v>
          </cell>
          <cell r="C251" t="str">
            <v>C-310-704-4</v>
          </cell>
          <cell r="D251" t="str">
            <v>CAPACITACION SECTOR INDUSTRIA DE LA CONSTRUCCION.</v>
          </cell>
        </row>
        <row r="252">
          <cell r="A252" t="str">
            <v>C-310-704-4</v>
          </cell>
          <cell r="B252" t="str">
            <v>VIATICOS Y GASTOS DE VIAJE AL INTERIOR FORMACION PROFESIONAL</v>
          </cell>
          <cell r="C252" t="str">
            <v>C-310-704-4</v>
          </cell>
          <cell r="D252" t="str">
            <v>CAPACITACION SECTOR INDUSTRIA DE LA CONSTRUCCION.</v>
          </cell>
        </row>
        <row r="253">
          <cell r="A253" t="str">
            <v>C-310-704-4</v>
          </cell>
          <cell r="B253" t="str">
            <v>GASTOS BIENESTAR ALUMNOS</v>
          </cell>
          <cell r="C253" t="str">
            <v>C-310-704-4</v>
          </cell>
          <cell r="D253" t="str">
            <v>CAPACITACION SECTOR INDUSTRIA DE LA CONSTRUCCION.</v>
          </cell>
        </row>
        <row r="254">
          <cell r="A254" t="str">
            <v>C-310-704-4</v>
          </cell>
          <cell r="B254" t="str">
            <v>APOYOS DE SOSTENIMIENTO - ALUMNOS</v>
          </cell>
          <cell r="C254" t="str">
            <v>C-310-704-4</v>
          </cell>
          <cell r="D254" t="str">
            <v>CAPACITACION SECTOR INDUSTRIA DE LA CONSTRUCCION.</v>
          </cell>
        </row>
        <row r="255">
          <cell r="A255" t="str">
            <v>C-310-704-4</v>
          </cell>
          <cell r="B255" t="str">
            <v>SERVICIOS PERSONALES -  GASTOS BIENESTAR APRENDICES</v>
          </cell>
          <cell r="C255" t="str">
            <v>C-310-704-4</v>
          </cell>
          <cell r="D255" t="str">
            <v>CAPACITACION SECTOR INDUSTRIA DE LA CONSTRUCCION.</v>
          </cell>
        </row>
        <row r="256">
          <cell r="A256" t="str">
            <v>C-310-704-4</v>
          </cell>
          <cell r="B256" t="str">
            <v>GIRAS TECNICAS</v>
          </cell>
          <cell r="C256" t="str">
            <v>C-310-704-4</v>
          </cell>
          <cell r="D256" t="str">
            <v>CAPACITACION SECTOR INDUSTRIA DE LA CONSTRUCCION.</v>
          </cell>
        </row>
        <row r="257">
          <cell r="A257" t="str">
            <v>C-310-704-4</v>
          </cell>
          <cell r="B257" t="str">
            <v>GRAVAMEN A LOS MOVIMIENTOS FINANCIEROS</v>
          </cell>
          <cell r="C257" t="str">
            <v>C-310-704-4</v>
          </cell>
          <cell r="D257" t="str">
            <v>CAPACITACION SECTOR INDUSTRIA DE LA CONSTRUCCION.</v>
          </cell>
        </row>
        <row r="258">
          <cell r="A258" t="str">
            <v>C-310-704-5</v>
          </cell>
          <cell r="B258" t="str">
            <v>VIATICOS Y GASTOS DE VIAJE AL INTERIOR FORMACION PROFESIONAL</v>
          </cell>
          <cell r="C258" t="str">
            <v>C-310-704-5</v>
          </cell>
          <cell r="D258" t="str">
            <v>CAPACITACION Y ACTUALIZACION DE DOCENTES, ASESORES Y PERSONAL DE APOYO.</v>
          </cell>
        </row>
        <row r="259">
          <cell r="A259" t="str">
            <v>C-310-704-5</v>
          </cell>
          <cell r="B259" t="str">
            <v>CAPACITACION NO FORMAL</v>
          </cell>
          <cell r="C259" t="str">
            <v>C-310-704-5</v>
          </cell>
          <cell r="D259" t="str">
            <v>CAPACITACION Y ACTUALIZACION DE DOCENTES, ASESORES Y PERSONAL DE APOYO.</v>
          </cell>
        </row>
        <row r="260">
          <cell r="A260" t="str">
            <v>C-310-704-5</v>
          </cell>
          <cell r="B260" t="str">
            <v>GRAVAMEN A LOS MOVIMIENTOS FINANCIEROS</v>
          </cell>
          <cell r="C260" t="str">
            <v>C-310-704-5</v>
          </cell>
          <cell r="D260" t="str">
            <v>CAPACITACION Y ACTUALIZACION DE DOCENTES, ASESORES Y PERSONAL DE APOYO.</v>
          </cell>
        </row>
        <row r="261">
          <cell r="A261" t="str">
            <v>C-320-1304-1</v>
          </cell>
          <cell r="B261" t="str">
            <v>BONOS PENSIONALES</v>
          </cell>
          <cell r="C261" t="str">
            <v>C-320-1304-1</v>
          </cell>
          <cell r="D261" t="str">
            <v>ADMINISTRACION DE LA INVERSION DE CAPITAL PARA RESPALDAR RESERVAS Y PAGO DE MESADAS PENSIONALES</v>
          </cell>
        </row>
        <row r="262">
          <cell r="A262" t="str">
            <v>C-320-1304-1</v>
          </cell>
          <cell r="B262" t="str">
            <v>PAGO MESADAS PENSIONALES</v>
          </cell>
          <cell r="C262" t="str">
            <v>C-320-1304-1</v>
          </cell>
          <cell r="D262" t="str">
            <v>ADMINISTRACION DE LA INVERSION DE CAPITAL PARA RESPALDAR RESERVAS Y PAGO DE MESADAS PENSIONALES</v>
          </cell>
        </row>
        <row r="263">
          <cell r="A263" t="str">
            <v>C-320-1304-1</v>
          </cell>
          <cell r="B263" t="str">
            <v>PAGO I.S.S PENSIONES</v>
          </cell>
          <cell r="C263" t="str">
            <v>C-320-1304-1</v>
          </cell>
          <cell r="D263" t="str">
            <v>ADMINISTRACION DE LA INVERSION DE CAPITAL PARA RESPALDAR RESERVAS Y PAGO DE MESADAS PENSIONALES</v>
          </cell>
        </row>
        <row r="264">
          <cell r="A264" t="str">
            <v>C-320-1304-1</v>
          </cell>
          <cell r="B264" t="str">
            <v>PAGO CUOTAS PARTES PENSIONALES</v>
          </cell>
          <cell r="C264" t="str">
            <v>C-320-1304-1</v>
          </cell>
          <cell r="D264" t="str">
            <v>ADMINISTRACION DE LA INVERSION DE CAPITAL PARA RESPALDAR RESERVAS Y PAGO DE MESADAS PENSIONALES</v>
          </cell>
        </row>
        <row r="265">
          <cell r="A265" t="str">
            <v>C-320-1304-1</v>
          </cell>
          <cell r="B265" t="str">
            <v>REAJUSTE MESADAS PENSIONALES POR SENTENCIAS</v>
          </cell>
          <cell r="C265" t="str">
            <v>C-320-1304-1</v>
          </cell>
          <cell r="D265" t="str">
            <v>ADMINISTRACION DE LA INVERSION DE CAPITAL PARA RESPALDAR RESERVAS Y PAGO DE MESADAS PENSIONALES</v>
          </cell>
        </row>
        <row r="266">
          <cell r="A266" t="str">
            <v>C-320-1304-1</v>
          </cell>
          <cell r="B266" t="str">
            <v>GRAVAMEN A LOS MOVIMIENTOS FINANCIEROS</v>
          </cell>
          <cell r="C266" t="str">
            <v>C-320-1304-1</v>
          </cell>
          <cell r="D266" t="str">
            <v>ADMINISTRACION DE LA INVERSION DE CAPITAL PARA RESPALDAR RESERVAS Y PAGO DE MESADAS PENSIONALES</v>
          </cell>
        </row>
        <row r="267">
          <cell r="A267" t="str">
            <v>C-410-704-4</v>
          </cell>
          <cell r="B267" t="str">
            <v>OTROS SERVICIOS PERSONALES INDIRECTOS (Aprendices)</v>
          </cell>
          <cell r="C267" t="str">
            <v>C-410-704-4</v>
          </cell>
          <cell r="D267" t="str">
            <v>IMPLANTACION DE PROGRAMAS PARA LA INNOVACION Y EL DESARROLLO TECNOLOGICO.</v>
          </cell>
        </row>
        <row r="268">
          <cell r="A268" t="str">
            <v>C-410-704-4</v>
          </cell>
          <cell r="B268" t="str">
            <v>CONTRATACION DE INSTRUCTORES</v>
          </cell>
          <cell r="C268" t="str">
            <v>C-410-704-4</v>
          </cell>
          <cell r="D268" t="str">
            <v>IMPLANTACION DE PROGRAMAS PARA LA INNOVACION Y EL DESARROLLO TECNOLOGICO.</v>
          </cell>
        </row>
        <row r="269">
          <cell r="A269" t="str">
            <v>C-410-704-4</v>
          </cell>
          <cell r="B269" t="str">
            <v>SERVICIOS PERSONALES INDIRECTOS</v>
          </cell>
          <cell r="C269" t="str">
            <v>C-410-704-4</v>
          </cell>
          <cell r="D269" t="str">
            <v>IMPLANTACION DE PROGRAMAS PARA LA INNOVACION Y EL DESARROLLO TECNOLOGICO.</v>
          </cell>
        </row>
        <row r="270">
          <cell r="A270" t="str">
            <v>C-410-704-4</v>
          </cell>
          <cell r="B270" t="str">
            <v>EQUIPO DE SISTEMAS</v>
          </cell>
          <cell r="C270" t="str">
            <v>C-410-704-4</v>
          </cell>
          <cell r="D270" t="str">
            <v>IMPLANTACION DE PROGRAMAS PARA LA INNOVACION Y EL DESARROLLO TECNOLOGICO.</v>
          </cell>
        </row>
        <row r="271">
          <cell r="A271" t="str">
            <v>C-410-704-4</v>
          </cell>
          <cell r="B271" t="str">
            <v>MAQUINARIA INDUSTRIAL</v>
          </cell>
          <cell r="C271" t="str">
            <v>C-410-704-4</v>
          </cell>
          <cell r="D271" t="str">
            <v>IMPLANTACION DE PROGRAMAS PARA LA INNOVACION Y EL DESARROLLO TECNOLOGICO.</v>
          </cell>
        </row>
        <row r="272">
          <cell r="A272" t="str">
            <v>C-410-704-4</v>
          </cell>
          <cell r="B272" t="str">
            <v>OTRAS COMPRAS DE EQUIPOS</v>
          </cell>
          <cell r="C272" t="str">
            <v>C-410-704-4</v>
          </cell>
          <cell r="D272" t="str">
            <v>IMPLANTACION DE PROGRAMAS PARA LA INNOVACION Y EL DESARROLLO TECNOLOGICO.</v>
          </cell>
        </row>
        <row r="273">
          <cell r="A273" t="str">
            <v>C-410-704-4</v>
          </cell>
          <cell r="B273" t="str">
            <v>MATERIALES PARA FORMACION PROFESIONAL</v>
          </cell>
          <cell r="C273" t="str">
            <v>C-410-704-4</v>
          </cell>
          <cell r="D273" t="str">
            <v>IMPLANTACION DE PROGRAMAS PARA LA INNOVACION Y EL DESARROLLO TECNOLOGICO.</v>
          </cell>
        </row>
        <row r="274">
          <cell r="A274" t="str">
            <v>C-410-704-4</v>
          </cell>
          <cell r="B274" t="str">
            <v>MANTENIMIENTO DE MAQUINARIA, EQUIPO, TRANSPORTE Y SOFWARE</v>
          </cell>
          <cell r="C274" t="str">
            <v>C-410-704-4</v>
          </cell>
          <cell r="D274" t="str">
            <v>IMPLANTACION DE PROGRAMAS PARA LA INNOVACION Y EL DESARROLLO TECNOLOGICO.</v>
          </cell>
        </row>
        <row r="275">
          <cell r="A275" t="str">
            <v>C-410-704-4</v>
          </cell>
          <cell r="B275" t="str">
            <v>OTROS GASTOS POR IMPRESOS Y PUBLICACIONES</v>
          </cell>
          <cell r="C275" t="str">
            <v>C-410-704-4</v>
          </cell>
          <cell r="D275" t="str">
            <v>IMPLANTACION DE PROGRAMAS PARA LA INNOVACION Y EL DESARROLLO TECNOLOGICO.</v>
          </cell>
        </row>
        <row r="276">
          <cell r="A276" t="str">
            <v>C-410-704-4</v>
          </cell>
          <cell r="B276" t="str">
            <v>DIVULGACION DE ACTIVIDADES DE GESTION INSTITUCIONAL</v>
          </cell>
          <cell r="C276" t="str">
            <v>C-410-704-4</v>
          </cell>
          <cell r="D276" t="str">
            <v>IMPLANTACION DE PROGRAMAS PARA LA INNOVACION Y EL DESARROLLO TECNOLOGICO.</v>
          </cell>
        </row>
        <row r="277">
          <cell r="A277" t="str">
            <v>C-410-704-4</v>
          </cell>
          <cell r="B277" t="str">
            <v>VIATICOS Y GASTOS DE VIAJE AL EXTERIOR</v>
          </cell>
          <cell r="C277" t="str">
            <v>C-410-704-4</v>
          </cell>
          <cell r="D277" t="str">
            <v>IMPLANTACION DE PROGRAMAS PARA LA INNOVACION Y EL DESARROLLO TECNOLOGICO.</v>
          </cell>
        </row>
        <row r="278">
          <cell r="A278" t="str">
            <v>C-410-704-4</v>
          </cell>
          <cell r="B278" t="str">
            <v>VIATICOS Y GASTOS DE VIAJE AL INTERIOR FORMACION PROFESIONAL</v>
          </cell>
          <cell r="C278" t="str">
            <v>C-410-704-4</v>
          </cell>
          <cell r="D278" t="str">
            <v>IMPLANTACION DE PROGRAMAS PARA LA INNOVACION Y EL DESARROLLO TECNOLOGICO.</v>
          </cell>
        </row>
        <row r="279">
          <cell r="A279" t="str">
            <v>C-410-704-4</v>
          </cell>
          <cell r="B279" t="str">
            <v>VIATICOS Y GASTOS DE VIAJE AL INTERIOR AREA ADMINISTRATIVA</v>
          </cell>
          <cell r="C279" t="str">
            <v>C-410-704-4</v>
          </cell>
          <cell r="D279" t="str">
            <v>IMPLANTACION DE PROGRAMAS PARA LA INNOVACION Y EL DESARROLLO TECNOLOGICO.</v>
          </cell>
        </row>
        <row r="280">
          <cell r="A280" t="str">
            <v>C-410-704-4</v>
          </cell>
          <cell r="B280" t="str">
            <v>ADECUACIONES Y CONSTRUCCIONES</v>
          </cell>
          <cell r="C280" t="str">
            <v>C-410-704-4</v>
          </cell>
          <cell r="D280" t="str">
            <v>IMPLANTACION DE PROGRAMAS PARA LA INNOVACION Y EL DESARROLLO TECNOLOGICO.</v>
          </cell>
        </row>
        <row r="281">
          <cell r="A281" t="str">
            <v>C-410-704-4</v>
          </cell>
          <cell r="B281" t="str">
            <v>CONVENIOS</v>
          </cell>
          <cell r="C281" t="str">
            <v>C-410-704-4</v>
          </cell>
          <cell r="D281" t="str">
            <v>IMPLANTACION DE PROGRAMAS PARA LA INNOVACION Y EL DESARROLLO TECNOLOGICO.</v>
          </cell>
        </row>
        <row r="282">
          <cell r="A282" t="str">
            <v>C-410-704-4</v>
          </cell>
          <cell r="B282" t="str">
            <v>GRAVAMEN A LOS MOVIMIENTOS FINANCIEROS</v>
          </cell>
          <cell r="C282" t="str">
            <v>C-410-704-4</v>
          </cell>
          <cell r="D282" t="str">
            <v>IMPLANTACION DE PROGRAMAS PARA LA INNOVACION Y EL DESARROLLO TECNOLOGICO.</v>
          </cell>
        </row>
        <row r="283">
          <cell r="A283" t="str">
            <v>C-540-1000-8</v>
          </cell>
          <cell r="B283" t="str">
            <v>CONTRATACION DE INSTRUCTORES</v>
          </cell>
          <cell r="C283" t="str">
            <v>C-540-1000-8</v>
          </cell>
          <cell r="D283" t="str">
            <v>IMPLEMENTACIÓN FORMACIÓN TÉCNICA E IMPLEMENTACION DE PLANES DE NEGOCIO  PARA 2521 JOVENES DEL PCJ  9 MUNCIPIOS DEL DEPARTAMENTO DE NARIÑO (ROSARIO, LEIVA, CUMBITARA, SANTA BARBARA, EL CHARCO, LA TOLA, MOSQUERA, OLAYA HERRERA Y TUMACO)</v>
          </cell>
        </row>
        <row r="284">
          <cell r="A284" t="str">
            <v>C-540-1000-8</v>
          </cell>
          <cell r="B284" t="str">
            <v>SERVICIOS PERSONALES INDIRECTOS</v>
          </cell>
          <cell r="C284" t="str">
            <v>C-540-1000-8</v>
          </cell>
          <cell r="D284" t="str">
            <v>IMPLEMENTACIÓN FORMACIÓN TÉCNICA E IMPLEMENTACION DE PLANES DE NEGOCIO  PARA 2521 JOVENES DEL PCJ  9 MUNCIPIOS DEL DEPARTAMENTO DE NARIÑO (ROSARIO, LEIVA, CUMBITARA, SANTA BARBARA, EL CHARCO, LA TOLA, MOSQUERA, OLAYA HERRERA Y TUMACO)</v>
          </cell>
        </row>
        <row r="285">
          <cell r="A285" t="str">
            <v>C-540-1000-8</v>
          </cell>
          <cell r="B285" t="str">
            <v>MATERIALES PARA FORMACION PROFESIONAL</v>
          </cell>
          <cell r="C285" t="str">
            <v>C-540-1000-8</v>
          </cell>
          <cell r="D285" t="str">
            <v>IMPLEMENTACIÓN FORMACIÓN TÉCNICA E IMPLEMENTACION DE PLANES DE NEGOCIO  PARA 2521 JOVENES DEL PCJ  9 MUNCIPIOS DEL DEPARTAMENTO DE NARIÑO (ROSARIO, LEIVA, CUMBITARA, SANTA BARBARA, EL CHARCO, LA TOLA, MOSQUERA, OLAYA HERRERA Y TUMACO)</v>
          </cell>
        </row>
        <row r="286">
          <cell r="A286" t="str">
            <v>C-540-1000-8</v>
          </cell>
          <cell r="B286" t="str">
            <v>OTROS COMUNICACIONES Y TRANSPORTE</v>
          </cell>
          <cell r="C286" t="str">
            <v>C-540-1000-8</v>
          </cell>
          <cell r="D286" t="str">
            <v>IMPLEMENTACIÓN FORMACIÓN TÉCNICA E IMPLEMENTACION DE PLANES DE NEGOCIO  PARA 2521 JOVENES DEL PCJ  9 MUNCIPIOS DEL DEPARTAMENTO DE NARIÑO (ROSARIO, LEIVA, CUMBITARA, SANTA BARBARA, EL CHARCO, LA TOLA, MOSQUERA, OLAYA HERRERA Y TUMACO)</v>
          </cell>
        </row>
        <row r="287">
          <cell r="A287" t="str">
            <v>C-540-1000-8</v>
          </cell>
          <cell r="B287" t="str">
            <v>GRAVAMEN A LOS MOVIMIENTOS FINANCIEROS</v>
          </cell>
          <cell r="C287" t="str">
            <v>C-540-1000-8</v>
          </cell>
          <cell r="D287" t="str">
            <v>IMPLEMENTACIÓN FORMACIÓN TÉCNICA E IMPLEMENTACION DE PLANES DE NEGOCIO  PARA 2521 JOVENES DEL PCJ  9 MUNCIPIOS DEL DEPARTAMENTO DE NARIÑO (ROSARIO, LEIVA, CUMBITARA, SANTA BARBARA, EL CHARCO, LA TOLA, MOSQUERA, OLAYA HERRERA Y TUMACO)</v>
          </cell>
        </row>
        <row r="288">
          <cell r="A288" t="str">
            <v>C-610-1304-1</v>
          </cell>
          <cell r="B288" t="str">
            <v>PAGO DE CESANTIAS E INTERESES</v>
          </cell>
          <cell r="C288" t="str">
            <v>C-610-1304-1</v>
          </cell>
          <cell r="D288" t="str">
            <v>CREDITO HIPOTECARIO PARA SUS EMPLEADOS Y PAGO DE CESANTIAS.</v>
          </cell>
        </row>
        <row r="289">
          <cell r="A289" t="str">
            <v>C-610-1304-1</v>
          </cell>
          <cell r="B289" t="str">
            <v>DEVOLUC APORTE AHORRO Y AHORRO 50 %</v>
          </cell>
          <cell r="C289" t="str">
            <v>C-610-1304-1</v>
          </cell>
          <cell r="D289" t="str">
            <v>CREDITO HIPOTECARIO PARA SUS EMPLEADOS Y PAGO DE CESANTIAS.</v>
          </cell>
        </row>
        <row r="290">
          <cell r="A290" t="str">
            <v>C-610-1304-1</v>
          </cell>
          <cell r="B290" t="str">
            <v>PRSTAMOS PARA VIVIENDA</v>
          </cell>
          <cell r="C290" t="str">
            <v>C-610-1304-1</v>
          </cell>
          <cell r="D290" t="str">
            <v>CREDITO HIPOTECARIO PARA SUS EMPLEADOS Y PAGO DE CESANTIAS.</v>
          </cell>
        </row>
        <row r="291">
          <cell r="A291" t="str">
            <v>C-610-1304-1</v>
          </cell>
          <cell r="B291" t="str">
            <v>PRESTAMOS SOBRE AHORRO</v>
          </cell>
          <cell r="C291" t="str">
            <v>C-610-1304-1</v>
          </cell>
          <cell r="D291" t="str">
            <v>CREDITO HIPOTECARIO PARA SUS EMPLEADOS Y PAGO DE CESANTIAS.</v>
          </cell>
        </row>
        <row r="292">
          <cell r="A292" t="str">
            <v>C-610-1304-1</v>
          </cell>
          <cell r="B292" t="str">
            <v>GRAVAMEN A LOS MOVIMIENTOS FINANCIEROS</v>
          </cell>
          <cell r="C292" t="str">
            <v>C-610-1304-1</v>
          </cell>
          <cell r="D292" t="str">
            <v>CREDITO HIPOTECARIO PARA SUS EMPLEADOS Y PAGO DE CESANTIAS.</v>
          </cell>
        </row>
        <row r="293">
          <cell r="A293" t="str">
            <v>C-620-1300-1</v>
          </cell>
          <cell r="B293" t="str">
            <v>SERVICIOS PERSONALES INDIRECTOS</v>
          </cell>
          <cell r="C293" t="str">
            <v>C-610-1300-1</v>
          </cell>
          <cell r="D293" t="str">
            <v>APOYO A INICIATIVAS EMPRESARIALES MEDIANTE EL FONDO EMPRENDER -FE</v>
          </cell>
        </row>
        <row r="294">
          <cell r="A294" t="str">
            <v>C-620-1300-1</v>
          </cell>
          <cell r="B294" t="str">
            <v>CONVENIOS</v>
          </cell>
          <cell r="C294" t="str">
            <v>C-610-1300-1</v>
          </cell>
          <cell r="D294" t="str">
            <v>APOYO A INICIATIVAS EMPRESARIALES MEDIANTE EL FONDO EMPRENDER -FE</v>
          </cell>
        </row>
        <row r="295">
          <cell r="A295" t="str">
            <v>C-620-1300-1</v>
          </cell>
          <cell r="B295" t="str">
            <v>GRAVAMEN A LOS MOVIMIENTOS FINANCIEROS</v>
          </cell>
          <cell r="C295" t="str">
            <v>C-610-1300-1</v>
          </cell>
          <cell r="D295" t="str">
            <v>APOYO A INICIATIVAS EMPRESARIALES MEDIANTE EL FONDO EMPRENDER -FE</v>
          </cell>
        </row>
        <row r="296">
          <cell r="A296" t="str">
            <v>C-620-1300-2</v>
          </cell>
          <cell r="B296" t="str">
            <v>SEGUROS</v>
          </cell>
          <cell r="C296" t="str">
            <v>C-620-1300-2</v>
          </cell>
          <cell r="D296" t="str">
            <v>ADMINISTRACION DE CAPITALES PARA APOYOS DE SOSTENIMIENTO PARA ALUMNOS EN FORMACION.</v>
          </cell>
        </row>
        <row r="297">
          <cell r="A297" t="str">
            <v>C-620-1300-2</v>
          </cell>
          <cell r="B297" t="str">
            <v>GASTOS BIENESTAR ALUMNOS</v>
          </cell>
          <cell r="C297" t="str">
            <v>C-620-1300-2</v>
          </cell>
          <cell r="D297" t="str">
            <v>ADMINISTRACION DE CAPITALES PARA APOYOS DE SOSTENIMIENTO PARA ALUMNOS EN FORMACION.</v>
          </cell>
        </row>
        <row r="298">
          <cell r="A298" t="str">
            <v>C-620-1300-2</v>
          </cell>
          <cell r="B298" t="str">
            <v>APOYOS DE SOSTENIMIENTO - ALUMNOS</v>
          </cell>
          <cell r="C298" t="str">
            <v>C-620-1300-2</v>
          </cell>
          <cell r="D298" t="str">
            <v>ADMINISTRACION DE CAPITALES PARA APOYOS DE SOSTENIMIENTO PARA ALUMNOS EN FORMACION.</v>
          </cell>
        </row>
        <row r="299">
          <cell r="A299" t="str">
            <v>C-620-1300-2</v>
          </cell>
          <cell r="B299" t="str">
            <v>GRAVAMEN A LOS MOVIMIENTOS FINANCIEROS</v>
          </cell>
          <cell r="C299" t="str">
            <v>C-620-1300-2</v>
          </cell>
          <cell r="D299" t="str">
            <v>ADMINISTRACION DE CAPITALES PARA APOYOS DE SOSTENIMIENTO PARA ALUMNOS EN FORMACION.</v>
          </cell>
        </row>
        <row r="300">
          <cell r="A300" t="str">
            <v>C-620-1300-2</v>
          </cell>
          <cell r="B300" t="str">
            <v>GRAVAMEN A LOS MOVIMIENTOS FINANCIEROS</v>
          </cell>
          <cell r="C300" t="str">
            <v>C-620-1300-2</v>
          </cell>
          <cell r="D300" t="str">
            <v>ADMINISTRACION DE CAPITALES PARA APOYOS DE SOSTENIMIENTO PARA ALUMNOS EN FORMACION.</v>
          </cell>
        </row>
        <row r="302">
          <cell r="A302" t="str">
            <v>001</v>
          </cell>
          <cell r="B302" t="str">
            <v>DIRECCION GENERAL</v>
          </cell>
          <cell r="C302" t="str">
            <v>001</v>
          </cell>
          <cell r="D302" t="str">
            <v>AMAZONAS</v>
          </cell>
        </row>
        <row r="303">
          <cell r="A303" t="str">
            <v>005</v>
          </cell>
          <cell r="B303" t="str">
            <v>ANTIOQUIA</v>
          </cell>
          <cell r="C303" t="str">
            <v>005</v>
          </cell>
          <cell r="D303" t="str">
            <v>ANTIOQUIA</v>
          </cell>
        </row>
        <row r="304">
          <cell r="A304" t="str">
            <v>008</v>
          </cell>
          <cell r="B304" t="str">
            <v>ATLÁNTICO</v>
          </cell>
          <cell r="C304" t="str">
            <v>008</v>
          </cell>
          <cell r="D304" t="str">
            <v>ARAUCA</v>
          </cell>
        </row>
        <row r="305">
          <cell r="A305" t="str">
            <v>011</v>
          </cell>
          <cell r="B305" t="str">
            <v>BOGOTÁ D.C.</v>
          </cell>
          <cell r="C305" t="str">
            <v>011</v>
          </cell>
          <cell r="D305" t="str">
            <v>ATLÁNTICO</v>
          </cell>
        </row>
        <row r="306">
          <cell r="A306" t="str">
            <v>013</v>
          </cell>
          <cell r="B306" t="str">
            <v>BOLIVAR</v>
          </cell>
          <cell r="C306" t="str">
            <v>013</v>
          </cell>
          <cell r="D306" t="str">
            <v>BOGOTÁ D.C.</v>
          </cell>
        </row>
        <row r="307">
          <cell r="A307" t="str">
            <v>015</v>
          </cell>
          <cell r="B307" t="str">
            <v>BOYACÁ</v>
          </cell>
          <cell r="C307" t="str">
            <v>015</v>
          </cell>
          <cell r="D307" t="str">
            <v>BOLIVAR</v>
          </cell>
        </row>
        <row r="308">
          <cell r="A308" t="str">
            <v>017</v>
          </cell>
          <cell r="B308" t="str">
            <v>CALDAS</v>
          </cell>
          <cell r="C308" t="str">
            <v>017</v>
          </cell>
          <cell r="D308" t="str">
            <v>BOYACÁ</v>
          </cell>
        </row>
        <row r="309">
          <cell r="A309" t="str">
            <v>018</v>
          </cell>
          <cell r="B309" t="str">
            <v>CAQUETÁ</v>
          </cell>
          <cell r="C309" t="str">
            <v>018</v>
          </cell>
          <cell r="D309" t="str">
            <v>CALDAS</v>
          </cell>
        </row>
        <row r="310">
          <cell r="A310" t="str">
            <v>019</v>
          </cell>
          <cell r="B310" t="str">
            <v>CAUCA</v>
          </cell>
          <cell r="C310" t="str">
            <v>019</v>
          </cell>
          <cell r="D310" t="str">
            <v>CAQUETÁ</v>
          </cell>
        </row>
        <row r="311">
          <cell r="A311" t="str">
            <v>020</v>
          </cell>
          <cell r="B311" t="str">
            <v>CESAR</v>
          </cell>
          <cell r="C311" t="str">
            <v>020</v>
          </cell>
          <cell r="D311" t="str">
            <v>CASANARE</v>
          </cell>
        </row>
        <row r="312">
          <cell r="A312" t="str">
            <v>023</v>
          </cell>
          <cell r="B312" t="str">
            <v>CÓRDOBA</v>
          </cell>
          <cell r="C312" t="str">
            <v>023</v>
          </cell>
          <cell r="D312" t="str">
            <v>CAUCA</v>
          </cell>
        </row>
        <row r="313">
          <cell r="A313" t="str">
            <v>025</v>
          </cell>
          <cell r="B313" t="str">
            <v>CUNDINAMARCA</v>
          </cell>
          <cell r="C313" t="str">
            <v>025</v>
          </cell>
          <cell r="D313" t="str">
            <v>CESAR</v>
          </cell>
        </row>
        <row r="314">
          <cell r="A314" t="str">
            <v>027</v>
          </cell>
          <cell r="B314" t="str">
            <v>CHOCÓ</v>
          </cell>
          <cell r="C314" t="str">
            <v>027</v>
          </cell>
          <cell r="D314" t="str">
            <v>CHOCÓ</v>
          </cell>
        </row>
        <row r="315">
          <cell r="A315" t="str">
            <v>041</v>
          </cell>
          <cell r="B315" t="str">
            <v>HUILA</v>
          </cell>
          <cell r="C315" t="str">
            <v>041</v>
          </cell>
          <cell r="D315" t="str">
            <v>CÓRDOBA</v>
          </cell>
        </row>
        <row r="316">
          <cell r="A316" t="str">
            <v>044</v>
          </cell>
          <cell r="B316" t="str">
            <v>GUAJIRA</v>
          </cell>
          <cell r="C316" t="str">
            <v>044</v>
          </cell>
          <cell r="D316" t="str">
            <v>CUNDINAMARCA</v>
          </cell>
        </row>
        <row r="317">
          <cell r="A317" t="str">
            <v>047</v>
          </cell>
          <cell r="B317" t="str">
            <v>MAGDALENA</v>
          </cell>
          <cell r="C317" t="str">
            <v>047</v>
          </cell>
          <cell r="D317" t="str">
            <v>DIRECCION GENERAL</v>
          </cell>
        </row>
        <row r="318">
          <cell r="A318" t="str">
            <v>050</v>
          </cell>
          <cell r="B318" t="str">
            <v>META</v>
          </cell>
          <cell r="C318" t="str">
            <v>050</v>
          </cell>
          <cell r="D318" t="str">
            <v>GUAINÍA</v>
          </cell>
        </row>
        <row r="319">
          <cell r="A319" t="str">
            <v>052</v>
          </cell>
          <cell r="B319" t="str">
            <v>NARIÑO</v>
          </cell>
          <cell r="C319" t="str">
            <v>052</v>
          </cell>
          <cell r="D319" t="str">
            <v>GUAJIRA</v>
          </cell>
        </row>
        <row r="320">
          <cell r="A320" t="str">
            <v>054</v>
          </cell>
          <cell r="B320" t="str">
            <v>NORTE DE SANTANDER</v>
          </cell>
          <cell r="C320" t="str">
            <v>054</v>
          </cell>
          <cell r="D320" t="str">
            <v>GUAVIARE</v>
          </cell>
        </row>
        <row r="321">
          <cell r="A321" t="str">
            <v>063</v>
          </cell>
          <cell r="B321" t="str">
            <v>QUINDÍO</v>
          </cell>
          <cell r="C321" t="str">
            <v>063</v>
          </cell>
          <cell r="D321" t="str">
            <v>HUILA</v>
          </cell>
        </row>
        <row r="322">
          <cell r="A322" t="str">
            <v>066</v>
          </cell>
          <cell r="B322" t="str">
            <v>RISARALDA</v>
          </cell>
          <cell r="C322" t="str">
            <v>066</v>
          </cell>
          <cell r="D322" t="str">
            <v>MAGDALENA</v>
          </cell>
        </row>
        <row r="323">
          <cell r="A323" t="str">
            <v>068</v>
          </cell>
          <cell r="B323" t="str">
            <v>SANTANDER</v>
          </cell>
          <cell r="C323" t="str">
            <v>068</v>
          </cell>
          <cell r="D323" t="str">
            <v>META</v>
          </cell>
        </row>
        <row r="324">
          <cell r="A324" t="str">
            <v>070</v>
          </cell>
          <cell r="B324" t="str">
            <v>SUCRE</v>
          </cell>
          <cell r="C324" t="str">
            <v>070</v>
          </cell>
          <cell r="D324" t="str">
            <v>NARIÑO</v>
          </cell>
        </row>
        <row r="325">
          <cell r="A325" t="str">
            <v>073</v>
          </cell>
          <cell r="B325" t="str">
            <v>TOLIMA</v>
          </cell>
          <cell r="C325" t="str">
            <v>073</v>
          </cell>
          <cell r="D325" t="str">
            <v>NORTE DE SANTANDER</v>
          </cell>
        </row>
        <row r="326">
          <cell r="A326" t="str">
            <v>076</v>
          </cell>
          <cell r="B326" t="str">
            <v>VALLE</v>
          </cell>
          <cell r="C326" t="str">
            <v>076</v>
          </cell>
          <cell r="D326" t="str">
            <v>PUTUMAYO</v>
          </cell>
        </row>
        <row r="327">
          <cell r="A327" t="str">
            <v>081</v>
          </cell>
          <cell r="B327" t="str">
            <v>ARAUCA</v>
          </cell>
          <cell r="C327" t="str">
            <v>081</v>
          </cell>
          <cell r="D327" t="str">
            <v>QUINDÍO</v>
          </cell>
        </row>
        <row r="328">
          <cell r="A328" t="str">
            <v>085</v>
          </cell>
          <cell r="B328" t="str">
            <v>CASANARE</v>
          </cell>
          <cell r="C328" t="str">
            <v>085</v>
          </cell>
          <cell r="D328" t="str">
            <v>RISARALDA</v>
          </cell>
        </row>
        <row r="329">
          <cell r="A329" t="str">
            <v>086</v>
          </cell>
          <cell r="B329" t="str">
            <v>PUTUMAYO</v>
          </cell>
          <cell r="C329" t="str">
            <v>086</v>
          </cell>
          <cell r="D329" t="str">
            <v>SAN ANDRÉS</v>
          </cell>
        </row>
        <row r="330">
          <cell r="A330" t="str">
            <v>088</v>
          </cell>
          <cell r="B330" t="str">
            <v>SAN ANDRÉS</v>
          </cell>
          <cell r="C330" t="str">
            <v>088</v>
          </cell>
          <cell r="D330" t="str">
            <v>SANTANDER</v>
          </cell>
        </row>
        <row r="331">
          <cell r="A331" t="str">
            <v>091</v>
          </cell>
          <cell r="B331" t="str">
            <v>AMAZONAS</v>
          </cell>
          <cell r="C331" t="str">
            <v>091</v>
          </cell>
          <cell r="D331" t="str">
            <v>SUCRE</v>
          </cell>
        </row>
        <row r="332">
          <cell r="A332" t="str">
            <v>094</v>
          </cell>
          <cell r="B332" t="str">
            <v>GUAINÍA</v>
          </cell>
          <cell r="C332" t="str">
            <v>094</v>
          </cell>
          <cell r="D332" t="str">
            <v>TOLIMA</v>
          </cell>
        </row>
        <row r="333">
          <cell r="A333" t="str">
            <v>095</v>
          </cell>
          <cell r="B333" t="str">
            <v>GUAVIARE</v>
          </cell>
          <cell r="C333" t="str">
            <v>095</v>
          </cell>
          <cell r="D333" t="str">
            <v>VALLE</v>
          </cell>
        </row>
        <row r="334">
          <cell r="A334" t="str">
            <v>097</v>
          </cell>
          <cell r="B334" t="str">
            <v>VAUPÉS</v>
          </cell>
          <cell r="C334" t="str">
            <v>097</v>
          </cell>
          <cell r="D334" t="str">
            <v>VAUPÉS</v>
          </cell>
        </row>
        <row r="335">
          <cell r="A335" t="str">
            <v>099</v>
          </cell>
          <cell r="B335" t="str">
            <v>VICHADA</v>
          </cell>
          <cell r="C335" t="str">
            <v>099</v>
          </cell>
          <cell r="D335" t="str">
            <v>VICHADA</v>
          </cell>
        </row>
        <row r="336">
          <cell r="A336" t="str">
            <v>099</v>
          </cell>
          <cell r="B336" t="str">
            <v>VICHADA</v>
          </cell>
          <cell r="C336" t="str">
            <v>099</v>
          </cell>
          <cell r="D336" t="str">
            <v>VICHADA</v>
          </cell>
        </row>
      </sheetData>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Consolidado Total"/>
      <sheetName val="TD1"/>
      <sheetName val="Grafica1"/>
      <sheetName val="Grafica2"/>
      <sheetName val="TD1 (3)"/>
      <sheetName val="GRAFICA POR REGIONAL"/>
      <sheetName val="GRAFICA POR CENTRO"/>
      <sheetName val="GRAFICA POR CENTRO (2)"/>
      <sheetName val="Hoja1"/>
    </sheetNames>
    <sheetDataSet>
      <sheetData sheetId="0" refreshError="1">
        <row r="1">
          <cell r="A1" t="str">
            <v>001</v>
          </cell>
          <cell r="B1" t="str">
            <v>DIRECCION GENERAL</v>
          </cell>
        </row>
        <row r="2">
          <cell r="A2" t="str">
            <v>005</v>
          </cell>
          <cell r="B2" t="str">
            <v>ANTIOQUIA</v>
          </cell>
        </row>
        <row r="3">
          <cell r="A3" t="str">
            <v>008</v>
          </cell>
          <cell r="B3" t="str">
            <v>ATLÁNTICO</v>
          </cell>
        </row>
        <row r="4">
          <cell r="A4" t="str">
            <v>011</v>
          </cell>
          <cell r="B4" t="str">
            <v>BOGOTÁ D.C.</v>
          </cell>
        </row>
        <row r="5">
          <cell r="A5" t="str">
            <v>013</v>
          </cell>
          <cell r="B5" t="str">
            <v>BOLIVAR</v>
          </cell>
        </row>
        <row r="6">
          <cell r="A6" t="str">
            <v>015</v>
          </cell>
          <cell r="B6" t="str">
            <v>BOYACÁ</v>
          </cell>
        </row>
        <row r="7">
          <cell r="A7" t="str">
            <v>017</v>
          </cell>
          <cell r="B7" t="str">
            <v>CALDAS</v>
          </cell>
        </row>
        <row r="8">
          <cell r="A8" t="str">
            <v>018</v>
          </cell>
          <cell r="B8" t="str">
            <v>CAQUETÁ</v>
          </cell>
        </row>
        <row r="9">
          <cell r="A9" t="str">
            <v>019</v>
          </cell>
          <cell r="B9" t="str">
            <v>CAUCA</v>
          </cell>
        </row>
        <row r="10">
          <cell r="A10" t="str">
            <v>020</v>
          </cell>
          <cell r="B10" t="str">
            <v>CESAR</v>
          </cell>
        </row>
        <row r="11">
          <cell r="A11" t="str">
            <v>023</v>
          </cell>
          <cell r="B11" t="str">
            <v>CÓRDOBA</v>
          </cell>
        </row>
        <row r="12">
          <cell r="A12" t="str">
            <v>025</v>
          </cell>
          <cell r="B12" t="str">
            <v>CUNDINAMARCA</v>
          </cell>
        </row>
        <row r="13">
          <cell r="A13" t="str">
            <v>027</v>
          </cell>
          <cell r="B13" t="str">
            <v>CHOCÓ</v>
          </cell>
        </row>
        <row r="14">
          <cell r="A14" t="str">
            <v>041</v>
          </cell>
          <cell r="B14" t="str">
            <v>HUILA</v>
          </cell>
        </row>
        <row r="15">
          <cell r="A15" t="str">
            <v>044</v>
          </cell>
          <cell r="B15" t="str">
            <v>GUAJIRA</v>
          </cell>
        </row>
        <row r="16">
          <cell r="A16" t="str">
            <v>047</v>
          </cell>
          <cell r="B16" t="str">
            <v>MAGDALENA</v>
          </cell>
        </row>
        <row r="17">
          <cell r="A17" t="str">
            <v>050</v>
          </cell>
          <cell r="B17" t="str">
            <v>META</v>
          </cell>
        </row>
        <row r="18">
          <cell r="A18" t="str">
            <v>052</v>
          </cell>
          <cell r="B18" t="str">
            <v>NARIÑO</v>
          </cell>
        </row>
        <row r="19">
          <cell r="A19" t="str">
            <v>054</v>
          </cell>
          <cell r="B19" t="str">
            <v>NORTE DE SANTANDER</v>
          </cell>
        </row>
        <row r="20">
          <cell r="A20" t="str">
            <v>063</v>
          </cell>
          <cell r="B20" t="str">
            <v>QUINDÍO</v>
          </cell>
        </row>
        <row r="21">
          <cell r="A21" t="str">
            <v>066</v>
          </cell>
          <cell r="B21" t="str">
            <v>RISARALDA</v>
          </cell>
        </row>
        <row r="22">
          <cell r="A22" t="str">
            <v>068</v>
          </cell>
          <cell r="B22" t="str">
            <v>SANTANDER</v>
          </cell>
        </row>
        <row r="23">
          <cell r="A23" t="str">
            <v>070</v>
          </cell>
          <cell r="B23" t="str">
            <v>SUCRE</v>
          </cell>
        </row>
        <row r="24">
          <cell r="A24" t="str">
            <v>073</v>
          </cell>
          <cell r="B24" t="str">
            <v>TOLIMA</v>
          </cell>
        </row>
        <row r="25">
          <cell r="A25" t="str">
            <v>076</v>
          </cell>
          <cell r="B25" t="str">
            <v>VALLE</v>
          </cell>
        </row>
        <row r="26">
          <cell r="A26" t="str">
            <v>081</v>
          </cell>
          <cell r="B26" t="str">
            <v>ARAUCA</v>
          </cell>
        </row>
        <row r="27">
          <cell r="A27" t="str">
            <v>085</v>
          </cell>
          <cell r="B27" t="str">
            <v>CASANARE</v>
          </cell>
        </row>
        <row r="28">
          <cell r="A28" t="str">
            <v>086</v>
          </cell>
          <cell r="B28" t="str">
            <v>PUTUMAYO</v>
          </cell>
        </row>
        <row r="29">
          <cell r="A29" t="str">
            <v>088</v>
          </cell>
          <cell r="B29" t="str">
            <v>SAN ANDRÉS</v>
          </cell>
        </row>
        <row r="30">
          <cell r="A30" t="str">
            <v>091</v>
          </cell>
          <cell r="B30" t="str">
            <v>AMAZONAS</v>
          </cell>
        </row>
        <row r="31">
          <cell r="A31" t="str">
            <v>094</v>
          </cell>
          <cell r="B31" t="str">
            <v>GUAINÍA</v>
          </cell>
        </row>
        <row r="32">
          <cell r="A32" t="str">
            <v>095</v>
          </cell>
          <cell r="B32" t="str">
            <v>GUAVIARE</v>
          </cell>
        </row>
        <row r="33">
          <cell r="A33" t="str">
            <v>097</v>
          </cell>
          <cell r="B33" t="str">
            <v>VAUPÉS</v>
          </cell>
        </row>
        <row r="34">
          <cell r="A34" t="str">
            <v>099</v>
          </cell>
          <cell r="B34" t="str">
            <v>VICHADA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GIL-F-029 AJUSTADO RF"/>
      <sheetName val="INSTRUCCIONES"/>
      <sheetName val="FORMATO GIL-F-029"/>
      <sheetName val="LISTAS"/>
      <sheetName val="LISTADO PCI's"/>
    </sheetNames>
    <sheetDataSet>
      <sheetData sheetId="0"/>
      <sheetData sheetId="1"/>
      <sheetData sheetId="2"/>
      <sheetData sheetId="3"/>
      <sheetData sheetId="4">
        <row r="1">
          <cell r="A1" t="str">
            <v>CENTRO REG CONCATENADO</v>
          </cell>
          <cell r="B1" t="str">
            <v>REGIONAL</v>
          </cell>
          <cell r="C1" t="str">
            <v>PCI</v>
          </cell>
        </row>
        <row r="2">
          <cell r="B2" t="str">
            <v>DIRECCIÓN GENERAL</v>
          </cell>
          <cell r="C2" t="str">
            <v>36-02-00-001-0000</v>
          </cell>
        </row>
        <row r="3">
          <cell r="B3" t="str">
            <v>ANTIOQUIA</v>
          </cell>
          <cell r="C3" t="str">
            <v>36-02-00-005-000000</v>
          </cell>
        </row>
        <row r="4">
          <cell r="B4" t="str">
            <v>ANTIOQUIA</v>
          </cell>
          <cell r="C4" t="str">
            <v>36-02-00-005-910110</v>
          </cell>
        </row>
        <row r="5">
          <cell r="B5" t="str">
            <v>ANTIOQUIA</v>
          </cell>
          <cell r="C5" t="str">
            <v>36-02-00-005-912710</v>
          </cell>
        </row>
        <row r="6">
          <cell r="B6" t="str">
            <v>ANTIOQUIA</v>
          </cell>
          <cell r="C6" t="str">
            <v>36-02-00-005-920110</v>
          </cell>
        </row>
        <row r="7">
          <cell r="B7" t="str">
            <v>ANTIOQUIA</v>
          </cell>
          <cell r="C7" t="str">
            <v>36-02-00-005-920210</v>
          </cell>
        </row>
        <row r="8">
          <cell r="B8" t="str">
            <v>ANTIOQUIA</v>
          </cell>
          <cell r="C8" t="str">
            <v>36-02-00-005-920310</v>
          </cell>
        </row>
        <row r="9">
          <cell r="B9" t="str">
            <v>ANTIOQUIA</v>
          </cell>
          <cell r="C9" t="str">
            <v>36-02-00-005-920410</v>
          </cell>
        </row>
        <row r="10">
          <cell r="B10" t="str">
            <v>ANTIOQUIA</v>
          </cell>
          <cell r="C10" t="str">
            <v>36-02-00-005-920510</v>
          </cell>
        </row>
        <row r="11">
          <cell r="B11" t="str">
            <v>ANTIOQUIA</v>
          </cell>
          <cell r="C11" t="str">
            <v>36-02-00-005-920610</v>
          </cell>
        </row>
        <row r="12">
          <cell r="B12" t="str">
            <v>ANTIOQUIA</v>
          </cell>
          <cell r="C12" t="str">
            <v>36-02-00-005-930110</v>
          </cell>
        </row>
        <row r="13">
          <cell r="B13" t="str">
            <v>ANTIOQUIA</v>
          </cell>
          <cell r="C13" t="str">
            <v>36-02-00-005-940110</v>
          </cell>
        </row>
        <row r="14">
          <cell r="B14" t="str">
            <v>ANTIOQUIA</v>
          </cell>
          <cell r="C14" t="str">
            <v>36-02-00-005-940210</v>
          </cell>
        </row>
        <row r="15">
          <cell r="B15" t="str">
            <v>ANTIOQUIA</v>
          </cell>
          <cell r="C15" t="str">
            <v>36-02-00-005-950110</v>
          </cell>
        </row>
        <row r="16">
          <cell r="B16" t="str">
            <v>ANTIOQUIA</v>
          </cell>
          <cell r="C16" t="str">
            <v>36-02-00-005-950210</v>
          </cell>
        </row>
        <row r="17">
          <cell r="B17" t="str">
            <v>ANTIOQUIA</v>
          </cell>
          <cell r="C17" t="str">
            <v>36-02-00-005-950310</v>
          </cell>
        </row>
        <row r="18">
          <cell r="B18" t="str">
            <v>ANTIOQUIA</v>
          </cell>
          <cell r="C18" t="str">
            <v>36-02-00-005-950410</v>
          </cell>
        </row>
        <row r="19">
          <cell r="B19" t="str">
            <v>ANTIOQUIA</v>
          </cell>
          <cell r="C19" t="str">
            <v>36-02-00-005-954910</v>
          </cell>
        </row>
        <row r="20">
          <cell r="B20" t="str">
            <v>ATLÁNTICO</v>
          </cell>
          <cell r="C20" t="str">
            <v>36-02-00-008-000000</v>
          </cell>
        </row>
        <row r="21">
          <cell r="B21" t="str">
            <v>ATLÁNTICO</v>
          </cell>
          <cell r="C21" t="str">
            <v>36-02-00-008-910310</v>
          </cell>
        </row>
        <row r="22">
          <cell r="B22" t="str">
            <v>ATLÁNTICO</v>
          </cell>
          <cell r="C22" t="str">
            <v>36-02-00-008-920710</v>
          </cell>
        </row>
        <row r="23">
          <cell r="B23" t="str">
            <v>ATLÁNTICO</v>
          </cell>
          <cell r="C23" t="str">
            <v>36-02-00-008-920810</v>
          </cell>
        </row>
        <row r="24">
          <cell r="B24" t="str">
            <v>ATLÁNTICO</v>
          </cell>
          <cell r="C24" t="str">
            <v>36-02-00-008-930210</v>
          </cell>
        </row>
        <row r="25">
          <cell r="B25" t="str">
            <v>DISTRITO CAPITAL</v>
          </cell>
          <cell r="C25" t="str">
            <v>36-02-00-011-000000</v>
          </cell>
        </row>
        <row r="26">
          <cell r="B26" t="str">
            <v>DISTRITO CAPITAL</v>
          </cell>
          <cell r="C26" t="str">
            <v>36-02-00-011-920910</v>
          </cell>
        </row>
        <row r="27">
          <cell r="B27" t="str">
            <v>DISTRITO CAPITAL</v>
          </cell>
          <cell r="C27" t="str">
            <v>36-02-00-011-921010</v>
          </cell>
        </row>
        <row r="28">
          <cell r="B28" t="str">
            <v>DISTRITO CAPITAL</v>
          </cell>
          <cell r="C28" t="str">
            <v>36-02-00-011-921110</v>
          </cell>
        </row>
        <row r="29">
          <cell r="B29" t="str">
            <v>DISTRITO CAPITAL</v>
          </cell>
          <cell r="C29" t="str">
            <v>36-02-00-011-921210</v>
          </cell>
        </row>
        <row r="30">
          <cell r="B30" t="str">
            <v>DISTRITO CAPITAL</v>
          </cell>
          <cell r="C30" t="str">
            <v>36-02-00-011-921310</v>
          </cell>
        </row>
        <row r="31">
          <cell r="B31" t="str">
            <v>DISTRITO CAPITAL</v>
          </cell>
          <cell r="C31" t="str">
            <v>36-02-00-011-921410</v>
          </cell>
        </row>
        <row r="32">
          <cell r="B32" t="str">
            <v>DISTRITO CAPITAL</v>
          </cell>
          <cell r="C32" t="str">
            <v>36-02-00-011-921510</v>
          </cell>
        </row>
        <row r="33">
          <cell r="B33" t="str">
            <v>DISTRITO CAPITAL</v>
          </cell>
          <cell r="C33" t="str">
            <v>36-02-00-011-921610</v>
          </cell>
        </row>
        <row r="34">
          <cell r="B34" t="str">
            <v>DISTRITO CAPITAL</v>
          </cell>
          <cell r="C34" t="str">
            <v>36-02-00-011-921710</v>
          </cell>
        </row>
        <row r="35">
          <cell r="B35" t="str">
            <v>DISTRITO CAPITAL</v>
          </cell>
          <cell r="C35" t="str">
            <v>36-02-00-011-930310</v>
          </cell>
        </row>
        <row r="36">
          <cell r="B36" t="str">
            <v>DISTRITO CAPITAL</v>
          </cell>
          <cell r="C36" t="str">
            <v>36-02-00-011-940310</v>
          </cell>
        </row>
        <row r="37">
          <cell r="B37" t="str">
            <v>DISTRITO CAPITAL</v>
          </cell>
          <cell r="C37" t="str">
            <v>36-02-00-011-940410</v>
          </cell>
        </row>
        <row r="38">
          <cell r="B38" t="str">
            <v>DISTRITO CAPITAL</v>
          </cell>
          <cell r="C38" t="str">
            <v>36-02-00-011-940510</v>
          </cell>
        </row>
        <row r="39">
          <cell r="B39" t="str">
            <v>DISTRITO CAPITAL</v>
          </cell>
          <cell r="C39" t="str">
            <v>36-02-00-011-940610</v>
          </cell>
        </row>
        <row r="40">
          <cell r="B40" t="str">
            <v>DISTRITO CAPITAL</v>
          </cell>
          <cell r="C40" t="str">
            <v>36-02-00-011-950810</v>
          </cell>
        </row>
        <row r="41">
          <cell r="B41" t="str">
            <v>BOLÍVAR</v>
          </cell>
          <cell r="C41" t="str">
            <v>36-02-00-013-000000</v>
          </cell>
        </row>
        <row r="42">
          <cell r="B42" t="str">
            <v>BOLÍVAR</v>
          </cell>
          <cell r="C42" t="str">
            <v>36-02-00-013-910410</v>
          </cell>
        </row>
        <row r="43">
          <cell r="B43" t="str">
            <v>BOLÍVAR</v>
          </cell>
          <cell r="C43" t="str">
            <v>36-02-00-013-910510</v>
          </cell>
        </row>
        <row r="44">
          <cell r="B44" t="str">
            <v>BOLÍVAR</v>
          </cell>
          <cell r="C44" t="str">
            <v>36-02-00-013-921810</v>
          </cell>
        </row>
        <row r="45">
          <cell r="B45" t="str">
            <v>BOLÍVAR</v>
          </cell>
          <cell r="C45" t="str">
            <v>36-02-00-013-930410</v>
          </cell>
        </row>
        <row r="46">
          <cell r="B46" t="str">
            <v>BOYACÁ</v>
          </cell>
          <cell r="C46" t="str">
            <v>36-02-00-015-000000</v>
          </cell>
        </row>
        <row r="47">
          <cell r="B47" t="str">
            <v>BOYACÁ</v>
          </cell>
          <cell r="C47" t="str">
            <v>36-02-00-015-911010</v>
          </cell>
        </row>
        <row r="48">
          <cell r="B48" t="str">
            <v>BOYACÁ</v>
          </cell>
          <cell r="C48" t="str">
            <v>36-02-00-015-911110</v>
          </cell>
        </row>
        <row r="49">
          <cell r="B49" t="str">
            <v>BOYACÁ</v>
          </cell>
          <cell r="C49" t="str">
            <v>36-02-00-015-930510</v>
          </cell>
        </row>
        <row r="50">
          <cell r="B50" t="str">
            <v>BOYACÁ</v>
          </cell>
          <cell r="C50" t="str">
            <v>36-02-00-015-951410</v>
          </cell>
        </row>
        <row r="51">
          <cell r="B51" t="str">
            <v>CALDAS</v>
          </cell>
          <cell r="C51" t="str">
            <v>36-02-00-017-000000</v>
          </cell>
        </row>
        <row r="52">
          <cell r="B52" t="str">
            <v>CALDAS</v>
          </cell>
          <cell r="C52" t="str">
            <v>36-02-00-017-911210</v>
          </cell>
        </row>
        <row r="53">
          <cell r="B53" t="str">
            <v>CALDAS</v>
          </cell>
          <cell r="C53" t="str">
            <v>36-02-00-017-921910</v>
          </cell>
        </row>
        <row r="54">
          <cell r="B54" t="str">
            <v>CALDAS</v>
          </cell>
          <cell r="C54" t="str">
            <v>36-02-00-017-922010</v>
          </cell>
        </row>
        <row r="55">
          <cell r="B55" t="str">
            <v>CALDAS</v>
          </cell>
          <cell r="C55" t="str">
            <v>36-02-00-017-930610</v>
          </cell>
        </row>
        <row r="56">
          <cell r="B56" t="str">
            <v>CALDAS</v>
          </cell>
          <cell r="C56" t="str">
            <v>36-02-00-017-951510</v>
          </cell>
        </row>
        <row r="57">
          <cell r="B57" t="str">
            <v>CAQUETÁ</v>
          </cell>
          <cell r="C57" t="str">
            <v>36-02-00-018-000000</v>
          </cell>
        </row>
        <row r="58">
          <cell r="B58" t="str">
            <v>CAQUETÁ</v>
          </cell>
          <cell r="C58" t="str">
            <v>36-02-00-018-951610</v>
          </cell>
        </row>
        <row r="59">
          <cell r="B59" t="str">
            <v>CAUCA</v>
          </cell>
          <cell r="C59" t="str">
            <v>36-02-00-019-000000</v>
          </cell>
        </row>
        <row r="60">
          <cell r="B60" t="str">
            <v>CAUCA</v>
          </cell>
          <cell r="C60" t="str">
            <v>36-02-00-019-911310</v>
          </cell>
        </row>
        <row r="61">
          <cell r="B61" t="str">
            <v>CAUCA</v>
          </cell>
          <cell r="C61" t="str">
            <v>36-02-00-019-922110</v>
          </cell>
        </row>
        <row r="62">
          <cell r="B62" t="str">
            <v>CAUCA</v>
          </cell>
          <cell r="C62" t="str">
            <v>36-02-00-019-930710</v>
          </cell>
        </row>
        <row r="63">
          <cell r="B63" t="str">
            <v>CESAR</v>
          </cell>
          <cell r="C63" t="str">
            <v>36-02-00-020-000000</v>
          </cell>
        </row>
        <row r="64">
          <cell r="B64" t="str">
            <v>CESAR</v>
          </cell>
          <cell r="C64" t="str">
            <v>36-02-00-020-911410</v>
          </cell>
        </row>
        <row r="65">
          <cell r="B65" t="str">
            <v>CESAR</v>
          </cell>
          <cell r="C65" t="str">
            <v>36-02-00-020-952010</v>
          </cell>
        </row>
        <row r="66">
          <cell r="B66" t="str">
            <v>CESAR</v>
          </cell>
          <cell r="C66" t="str">
            <v>36-02-00-020-952110</v>
          </cell>
        </row>
        <row r="67">
          <cell r="B67" t="str">
            <v>CÓRDOBA</v>
          </cell>
          <cell r="C67" t="str">
            <v>36-02-00-023-000000</v>
          </cell>
        </row>
        <row r="68">
          <cell r="B68" t="str">
            <v>CÓRDOBA</v>
          </cell>
          <cell r="C68" t="str">
            <v>36-02-00-023-911510</v>
          </cell>
        </row>
        <row r="69">
          <cell r="B69" t="str">
            <v>CÓRDOBA</v>
          </cell>
          <cell r="C69" t="str">
            <v>36-02-00-023-952310</v>
          </cell>
        </row>
        <row r="70">
          <cell r="B70" t="str">
            <v>CUNDINAMARCA</v>
          </cell>
          <cell r="C70" t="str">
            <v>36-02-00-025-000000</v>
          </cell>
        </row>
        <row r="71">
          <cell r="B71" t="str">
            <v>CUNDINAMARCA</v>
          </cell>
          <cell r="C71" t="str">
            <v>36-02-00-025-923210</v>
          </cell>
        </row>
        <row r="72">
          <cell r="B72" t="str">
            <v>CUNDINAMARCA</v>
          </cell>
          <cell r="C72" t="str">
            <v>36-02-00-025-950910</v>
          </cell>
        </row>
        <row r="73">
          <cell r="B73" t="str">
            <v>CUNDINAMARCA</v>
          </cell>
          <cell r="C73" t="str">
            <v>36-02-00-025-951010</v>
          </cell>
        </row>
        <row r="74">
          <cell r="B74" t="str">
            <v>CUNDINAMARCA</v>
          </cell>
          <cell r="C74" t="str">
            <v>36-02-00-025-951110</v>
          </cell>
        </row>
        <row r="75">
          <cell r="B75" t="str">
            <v>CUNDINAMARCA</v>
          </cell>
          <cell r="C75" t="str">
            <v>36-02-00-025-951210</v>
          </cell>
        </row>
        <row r="76">
          <cell r="B76" t="str">
            <v>CUNDINAMARCA</v>
          </cell>
          <cell r="C76" t="str">
            <v>36-02-00-025-951310</v>
          </cell>
        </row>
        <row r="77">
          <cell r="B77" t="str">
            <v>CHOCÓ</v>
          </cell>
          <cell r="C77" t="str">
            <v>36-02-00-027-000000</v>
          </cell>
        </row>
        <row r="78">
          <cell r="B78" t="str">
            <v>CHOCÓ</v>
          </cell>
          <cell r="C78" t="str">
            <v>36-02-00-027-952210</v>
          </cell>
        </row>
        <row r="79">
          <cell r="B79" t="str">
            <v>HUILA</v>
          </cell>
          <cell r="C79" t="str">
            <v>36-02-00-041-000000</v>
          </cell>
        </row>
        <row r="80">
          <cell r="B80" t="str">
            <v>HUILA</v>
          </cell>
          <cell r="C80" t="str">
            <v>36-02-00-041-911610</v>
          </cell>
        </row>
        <row r="81">
          <cell r="B81" t="str">
            <v>HUILA</v>
          </cell>
          <cell r="C81" t="str">
            <v>36-02-00-041-952510</v>
          </cell>
        </row>
        <row r="82">
          <cell r="B82" t="str">
            <v>HUILA</v>
          </cell>
          <cell r="C82" t="str">
            <v>36-02-00-041-952610</v>
          </cell>
        </row>
        <row r="83">
          <cell r="B83" t="str">
            <v>HUILA</v>
          </cell>
          <cell r="C83" t="str">
            <v>36-02-00-041-952710</v>
          </cell>
        </row>
        <row r="84">
          <cell r="B84" t="str">
            <v>HUILA</v>
          </cell>
          <cell r="C84" t="str">
            <v>36-02-00-041-952810</v>
          </cell>
        </row>
        <row r="85">
          <cell r="B85" t="str">
            <v>LA GUAJIRA</v>
          </cell>
          <cell r="C85" t="str">
            <v>36-02-00-044-000000</v>
          </cell>
        </row>
        <row r="86">
          <cell r="B86" t="str">
            <v>LA GUAJIRA</v>
          </cell>
          <cell r="C86" t="str">
            <v>36-02-00-044-922210</v>
          </cell>
        </row>
        <row r="87">
          <cell r="B87" t="str">
            <v>LA GUAJIRA</v>
          </cell>
          <cell r="C87" t="str">
            <v>36-02-00-044-952410</v>
          </cell>
        </row>
        <row r="88">
          <cell r="B88" t="str">
            <v>MAGDALENA</v>
          </cell>
          <cell r="C88" t="str">
            <v>36-02-00-047-000000</v>
          </cell>
        </row>
        <row r="89">
          <cell r="B89" t="str">
            <v>MAGDALENA</v>
          </cell>
          <cell r="C89" t="str">
            <v>36-02-00-047-911810</v>
          </cell>
        </row>
        <row r="90">
          <cell r="B90" t="str">
            <v>MAGDALENA</v>
          </cell>
          <cell r="C90" t="str">
            <v>36-02-00-047-952910</v>
          </cell>
        </row>
        <row r="91">
          <cell r="B91" t="str">
            <v>META</v>
          </cell>
          <cell r="C91" t="str">
            <v>36-02-00-050-000000</v>
          </cell>
        </row>
        <row r="92">
          <cell r="B92" t="str">
            <v>META</v>
          </cell>
          <cell r="C92" t="str">
            <v>36-02-00-050-911710</v>
          </cell>
        </row>
        <row r="93">
          <cell r="B93" t="str">
            <v>META</v>
          </cell>
          <cell r="C93" t="str">
            <v>36-02-00-050-953210</v>
          </cell>
        </row>
        <row r="94">
          <cell r="B94" t="str">
            <v>NARIÑO</v>
          </cell>
          <cell r="C94" t="str">
            <v>36-02-00-052-000000</v>
          </cell>
        </row>
        <row r="95">
          <cell r="B95" t="str">
            <v>NARIÑO</v>
          </cell>
          <cell r="C95" t="str">
            <v>36-02-00-052-953410</v>
          </cell>
        </row>
        <row r="96">
          <cell r="B96" t="str">
            <v>NARIÑO</v>
          </cell>
          <cell r="C96" t="str">
            <v>36-02-00-052-953510</v>
          </cell>
        </row>
        <row r="97">
          <cell r="B97" t="str">
            <v>NARIÑO</v>
          </cell>
          <cell r="C97" t="str">
            <v>36-02-00-052-953610</v>
          </cell>
        </row>
        <row r="98">
          <cell r="B98" t="str">
            <v>NORTE DE SANTANDER</v>
          </cell>
          <cell r="C98" t="str">
            <v>36-02-00-054-000000</v>
          </cell>
        </row>
        <row r="99">
          <cell r="B99" t="str">
            <v>NORTE DE SANTANDER</v>
          </cell>
          <cell r="C99" t="str">
            <v>36-02-00-054-911910</v>
          </cell>
        </row>
        <row r="100">
          <cell r="B100" t="str">
            <v>NORTE DE SANTANDER</v>
          </cell>
          <cell r="C100" t="str">
            <v>36-02-00-054-953710</v>
          </cell>
        </row>
        <row r="101">
          <cell r="B101" t="str">
            <v>QUINDIO</v>
          </cell>
          <cell r="C101" t="str">
            <v>36-02-00-063-000000</v>
          </cell>
        </row>
        <row r="102">
          <cell r="B102" t="str">
            <v>QUINDIO</v>
          </cell>
          <cell r="C102" t="str">
            <v>36-02-00-063-912010</v>
          </cell>
        </row>
        <row r="103">
          <cell r="B103" t="str">
            <v>QUINDIO</v>
          </cell>
          <cell r="C103" t="str">
            <v>36-02-00-063-923110</v>
          </cell>
        </row>
        <row r="104">
          <cell r="B104" t="str">
            <v>QUINDIO</v>
          </cell>
          <cell r="C104" t="str">
            <v>36-02-00-063-953810</v>
          </cell>
        </row>
        <row r="105">
          <cell r="B105" t="str">
            <v>RISARALDA</v>
          </cell>
          <cell r="C105" t="str">
            <v>36-02-00-066-000000</v>
          </cell>
        </row>
        <row r="106">
          <cell r="B106" t="str">
            <v>RISARALDA</v>
          </cell>
          <cell r="C106" t="str">
            <v>36-02-00-066-912110</v>
          </cell>
        </row>
        <row r="107">
          <cell r="B107" t="str">
            <v>RISARALDA</v>
          </cell>
          <cell r="C107" t="str">
            <v>36-02-00-066-922310</v>
          </cell>
        </row>
        <row r="108">
          <cell r="B108" t="str">
            <v>RISARALDA</v>
          </cell>
          <cell r="C108" t="str">
            <v>36-02-00-066-930810</v>
          </cell>
        </row>
        <row r="109">
          <cell r="B109" t="str">
            <v>SANTANDER</v>
          </cell>
          <cell r="C109" t="str">
            <v>36-02-00-068-000000</v>
          </cell>
        </row>
        <row r="110">
          <cell r="B110" t="str">
            <v>SANTANDER</v>
          </cell>
          <cell r="C110" t="str">
            <v>36-02-00-068-912210</v>
          </cell>
        </row>
        <row r="111">
          <cell r="B111" t="str">
            <v>SANTANDER</v>
          </cell>
          <cell r="C111" t="str">
            <v>36-02-00-068-922410</v>
          </cell>
        </row>
        <row r="112">
          <cell r="B112" t="str">
            <v>SANTANDER</v>
          </cell>
          <cell r="C112" t="str">
            <v>36-02-00-068-922510</v>
          </cell>
        </row>
        <row r="113">
          <cell r="B113" t="str">
            <v>SANTANDER</v>
          </cell>
          <cell r="C113" t="str">
            <v>36-02-00-068-930910</v>
          </cell>
        </row>
        <row r="114">
          <cell r="B114" t="str">
            <v>SANTANDER</v>
          </cell>
          <cell r="C114" t="str">
            <v>36-02-00-068-954010</v>
          </cell>
        </row>
        <row r="115">
          <cell r="B115" t="str">
            <v>SANTANDER</v>
          </cell>
          <cell r="C115" t="str">
            <v>36-02-00-068-954110</v>
          </cell>
        </row>
        <row r="116">
          <cell r="B116" t="str">
            <v>SANTANDER</v>
          </cell>
          <cell r="C116" t="str">
            <v>36-02-00-068-954510</v>
          </cell>
        </row>
        <row r="117">
          <cell r="B117" t="str">
            <v>SANTANDER</v>
          </cell>
          <cell r="C117" t="str">
            <v>36-02-00-068-954610</v>
          </cell>
        </row>
        <row r="118">
          <cell r="B118" t="str">
            <v>SUCRE</v>
          </cell>
          <cell r="C118" t="str">
            <v>36-02-00-070-000000</v>
          </cell>
        </row>
        <row r="119">
          <cell r="B119" t="str">
            <v>SUCRE</v>
          </cell>
          <cell r="C119" t="str">
            <v>36-02-00-070-954210</v>
          </cell>
        </row>
        <row r="120">
          <cell r="B120" t="str">
            <v>TOLIMA</v>
          </cell>
          <cell r="C120" t="str">
            <v>36-02-00-073-000000</v>
          </cell>
        </row>
        <row r="121">
          <cell r="B121" t="str">
            <v>TOLIMA</v>
          </cell>
          <cell r="C121" t="str">
            <v>36-02-00-073-912310</v>
          </cell>
        </row>
        <row r="122">
          <cell r="B122" t="str">
            <v>TOLIMA</v>
          </cell>
          <cell r="C122" t="str">
            <v>36-02-00-073-922610</v>
          </cell>
        </row>
        <row r="123">
          <cell r="B123" t="str">
            <v>TOLIMA</v>
          </cell>
          <cell r="C123" t="str">
            <v>36-02-00-073-931010</v>
          </cell>
        </row>
        <row r="124">
          <cell r="B124" t="str">
            <v>VALLE DEL CAUCA</v>
          </cell>
          <cell r="C124" t="str">
            <v>36-02-00-076-000000</v>
          </cell>
        </row>
        <row r="125">
          <cell r="B125" t="str">
            <v>VALLE DEL CAUCA</v>
          </cell>
          <cell r="C125" t="str">
            <v>36-02-00-076-912410</v>
          </cell>
        </row>
        <row r="126">
          <cell r="B126" t="str">
            <v>VALLE DEL CAUCA</v>
          </cell>
          <cell r="C126" t="str">
            <v>36-02-00-076-912510</v>
          </cell>
        </row>
        <row r="127">
          <cell r="B127" t="str">
            <v>VALLE DEL CAUCA</v>
          </cell>
          <cell r="C127" t="str">
            <v>36-02-00-076-912610</v>
          </cell>
        </row>
        <row r="128">
          <cell r="B128" t="str">
            <v>VALLE DEL CAUCA</v>
          </cell>
          <cell r="C128" t="str">
            <v>36-02-00-076-922710</v>
          </cell>
        </row>
        <row r="129">
          <cell r="B129" t="str">
            <v>VALLE DEL CAUCA</v>
          </cell>
          <cell r="C129" t="str">
            <v>36-02-00-076-922810</v>
          </cell>
        </row>
        <row r="130">
          <cell r="B130" t="str">
            <v>VALLE DEL CAUCA</v>
          </cell>
          <cell r="C130" t="str">
            <v>36-02-00-076-922910</v>
          </cell>
        </row>
        <row r="131">
          <cell r="B131" t="str">
            <v>VALLE DEL CAUCA</v>
          </cell>
          <cell r="C131" t="str">
            <v>36-02-00-076-923010</v>
          </cell>
        </row>
        <row r="132">
          <cell r="B132" t="str">
            <v>VALLE DEL CAUCA</v>
          </cell>
          <cell r="C132" t="str">
            <v>36-02-00-076-931110</v>
          </cell>
        </row>
        <row r="133">
          <cell r="B133" t="str">
            <v>VALLE DEL CAUCA</v>
          </cell>
          <cell r="C133" t="str">
            <v>36-02-00-076-954310</v>
          </cell>
        </row>
        <row r="134">
          <cell r="B134" t="str">
            <v>VALLE DEL CAUCA</v>
          </cell>
          <cell r="C134" t="str">
            <v>36-02-00-076-954410</v>
          </cell>
        </row>
        <row r="135">
          <cell r="B135" t="str">
            <v>ARAUCA</v>
          </cell>
          <cell r="C135" t="str">
            <v>36-02-00-081-000000</v>
          </cell>
        </row>
        <row r="136">
          <cell r="B136" t="str">
            <v>ARAUCA</v>
          </cell>
          <cell r="C136" t="str">
            <v>36-02-00-081-953010</v>
          </cell>
        </row>
        <row r="137">
          <cell r="B137" t="str">
            <v>CASANARE</v>
          </cell>
          <cell r="C137" t="str">
            <v>36-02-00-085-000000</v>
          </cell>
        </row>
        <row r="138">
          <cell r="B138" t="str">
            <v>CASANARE</v>
          </cell>
          <cell r="C138" t="str">
            <v>36-02-00-085-951910</v>
          </cell>
        </row>
        <row r="139">
          <cell r="B139" t="str">
            <v>PUTUMAYO</v>
          </cell>
          <cell r="C139" t="str">
            <v>36-02-00-086-000000</v>
          </cell>
        </row>
        <row r="140">
          <cell r="B140" t="str">
            <v>PUTUMAYO</v>
          </cell>
          <cell r="C140" t="str">
            <v>36-02-00-086-951810</v>
          </cell>
        </row>
        <row r="141">
          <cell r="B141" t="str">
            <v>SAN ANDRES Y PROVIDENCIA</v>
          </cell>
          <cell r="C141" t="str">
            <v>36-02-00-088-000000</v>
          </cell>
        </row>
        <row r="142">
          <cell r="B142" t="str">
            <v>SAN ANDRES Y PROVIDENCIA</v>
          </cell>
          <cell r="C142" t="str">
            <v>36-02-00-088-953910</v>
          </cell>
        </row>
        <row r="143">
          <cell r="B143" t="str">
            <v>AMAZONAS</v>
          </cell>
          <cell r="C143" t="str">
            <v>36-02-00-091-000000</v>
          </cell>
        </row>
        <row r="144">
          <cell r="B144" t="str">
            <v>AMAZONAS</v>
          </cell>
          <cell r="C144" t="str">
            <v>36-02-00-091-951710</v>
          </cell>
        </row>
        <row r="145">
          <cell r="B145" t="str">
            <v>GUAINÍA</v>
          </cell>
          <cell r="C145" t="str">
            <v>36-02-00-094-000000</v>
          </cell>
        </row>
        <row r="146">
          <cell r="B146" t="str">
            <v>GUAINÍA</v>
          </cell>
          <cell r="C146" t="str">
            <v>36-02-00-094-954710</v>
          </cell>
        </row>
        <row r="147">
          <cell r="B147" t="str">
            <v>GUAVIARE</v>
          </cell>
          <cell r="C147" t="str">
            <v>36-02-00-095-000000</v>
          </cell>
        </row>
        <row r="148">
          <cell r="B148" t="str">
            <v>GUAVIARE</v>
          </cell>
          <cell r="C148" t="str">
            <v>36-02-00-095-953310</v>
          </cell>
        </row>
        <row r="149">
          <cell r="B149" t="str">
            <v>VAUPÉS</v>
          </cell>
          <cell r="C149" t="str">
            <v>36-02-00-097-000000</v>
          </cell>
        </row>
        <row r="150">
          <cell r="B150" t="str">
            <v>VAUPÉS</v>
          </cell>
          <cell r="C150" t="str">
            <v>36-02-00-097-954810</v>
          </cell>
        </row>
        <row r="151">
          <cell r="B151" t="str">
            <v>VICHADA</v>
          </cell>
          <cell r="C151" t="str">
            <v>36-02-00-099-000000</v>
          </cell>
        </row>
        <row r="152">
          <cell r="B152" t="str">
            <v>VICHADA</v>
          </cell>
          <cell r="C152" t="str">
            <v>36-02-00-099-953110</v>
          </cell>
        </row>
      </sheetData>
    </sheetDataSet>
  </externalBook>
</externalLink>
</file>

<file path=xl/persons/person.xml><?xml version="1.0" encoding="utf-8"?>
<personList xmlns="http://schemas.microsoft.com/office/spreadsheetml/2018/threadedcomments" xmlns:x="http://schemas.openxmlformats.org/spreadsheetml/2006/main">
  <person displayName="Laura Marcela Aldana Corredor" id="{272F82EE-8E47-437B-AFE8-51B7776124F8}" userId="S::laldanac@sena.edu.co::847a5d01-399f-4fe9-ab74-0c1fa6b9601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9" dT="2024-09-17T14:57:03.17" personId="{272F82EE-8E47-437B-AFE8-51B7776124F8}" id="{98B68344-3999-4833-9CB7-947331FF3C87}">
    <text>PROPUESTA EN LA PARTE DE ABAJO IDENTIFICANDO CADA INMUEBLE A INTERVENIR CON LOS DEMAS DATOS</text>
  </threadedComment>
  <threadedComment ref="B105" dT="2024-09-17T16:48:40.15" personId="{272F82EE-8E47-437B-AFE8-51B7776124F8}" id="{7F7BCFCE-8DAE-4F1C-B789-D52A743706A5}">
    <text>Se eliminan estos datos, se colocaron en la parte de abajo</text>
  </threadedComment>
  <threadedComment ref="B116" dT="2024-09-17T16:54:02.37" personId="{272F82EE-8E47-437B-AFE8-51B7776124F8}" id="{8ACFA93E-9426-467E-A061-14A49A5DC234}">
    <text xml:space="preserve">ELIMINAR SE ESTAN DISCRIMINANDO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community.secop.gov.co/Public/Tendering/OpportunityDetail/Index?noticeUID=CO1.NTC.9266681&amp;isFromPublicArea=True&amp;isModal=False"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B697-3F97-4A1D-9DE5-8671DC7193F9}">
  <dimension ref="A1:Q240"/>
  <sheetViews>
    <sheetView view="pageBreakPreview" topLeftCell="A98" zoomScaleNormal="100" zoomScaleSheetLayoutView="100" workbookViewId="0">
      <selection activeCell="A15" sqref="A15:J15"/>
    </sheetView>
  </sheetViews>
  <sheetFormatPr baseColWidth="10" defaultColWidth="0" defaultRowHeight="0" customHeight="1" zeroHeight="1" x14ac:dyDescent="0.25"/>
  <cols>
    <col min="1" max="1" width="35.85546875" style="9" customWidth="1"/>
    <col min="2" max="2" width="16.5703125" style="9" customWidth="1"/>
    <col min="3" max="3" width="19.28515625" style="9" customWidth="1"/>
    <col min="4" max="5" width="12.5703125" style="9" customWidth="1"/>
    <col min="6" max="6" width="6.42578125" style="9" customWidth="1"/>
    <col min="7" max="7" width="9.5703125" style="9" customWidth="1"/>
    <col min="8" max="8" width="9.42578125" style="9" customWidth="1"/>
    <col min="9" max="9" width="12.42578125" style="9" customWidth="1"/>
    <col min="10" max="10" width="15.42578125" style="9" customWidth="1"/>
    <col min="11" max="11" width="12.5703125" style="9" hidden="1" customWidth="1"/>
    <col min="12" max="17" width="0" style="9" hidden="1" customWidth="1"/>
    <col min="18" max="16384" width="12.5703125" style="9" hidden="1"/>
  </cols>
  <sheetData>
    <row r="1" spans="1:14" s="259" customFormat="1" ht="30.75" customHeight="1" x14ac:dyDescent="0.25">
      <c r="A1" s="298"/>
      <c r="B1" s="299"/>
      <c r="C1" s="299"/>
      <c r="D1" s="299"/>
      <c r="E1" s="299"/>
      <c r="F1" s="299"/>
      <c r="G1" s="299"/>
      <c r="H1" s="299"/>
      <c r="I1" s="300"/>
      <c r="J1" s="257" t="s">
        <v>713</v>
      </c>
      <c r="K1" s="258"/>
      <c r="L1" s="258"/>
      <c r="M1" s="258"/>
    </row>
    <row r="2" spans="1:14" s="259" customFormat="1" ht="23.45" customHeight="1" x14ac:dyDescent="0.25">
      <c r="A2" s="298"/>
      <c r="B2" s="299"/>
      <c r="C2" s="299"/>
      <c r="D2" s="299"/>
      <c r="E2" s="299"/>
      <c r="F2" s="299"/>
      <c r="G2" s="299"/>
      <c r="H2" s="299"/>
      <c r="I2" s="300"/>
      <c r="J2" s="260" t="s">
        <v>714</v>
      </c>
      <c r="K2" s="258"/>
      <c r="L2" s="258"/>
      <c r="M2" s="258"/>
    </row>
    <row r="3" spans="1:14" s="259" customFormat="1" ht="20.45" customHeight="1" x14ac:dyDescent="0.25">
      <c r="A3" s="301" t="s">
        <v>707</v>
      </c>
      <c r="B3" s="302"/>
      <c r="C3" s="302"/>
      <c r="D3" s="302"/>
      <c r="E3" s="302"/>
      <c r="F3" s="302"/>
      <c r="G3" s="302"/>
      <c r="H3" s="302"/>
      <c r="I3" s="302"/>
      <c r="J3" s="302"/>
      <c r="K3" s="258"/>
      <c r="L3" s="258"/>
      <c r="M3" s="258"/>
    </row>
    <row r="4" spans="1:14" s="259" customFormat="1" ht="25.5" customHeight="1" x14ac:dyDescent="0.25">
      <c r="A4" s="303" t="s">
        <v>716</v>
      </c>
      <c r="B4" s="304"/>
      <c r="C4" s="304"/>
      <c r="D4" s="304"/>
      <c r="E4" s="304"/>
      <c r="F4" s="304"/>
      <c r="G4" s="304"/>
      <c r="H4" s="304"/>
      <c r="I4" s="304"/>
      <c r="J4" s="304"/>
      <c r="K4" s="258"/>
      <c r="L4" s="258"/>
      <c r="M4" s="258"/>
    </row>
    <row r="5" spans="1:14" s="259" customFormat="1" ht="25.5" customHeight="1" x14ac:dyDescent="0.25">
      <c r="A5" s="301" t="s">
        <v>708</v>
      </c>
      <c r="B5" s="302"/>
      <c r="C5" s="302"/>
      <c r="D5" s="302"/>
      <c r="E5" s="302"/>
      <c r="F5" s="302"/>
      <c r="G5" s="302"/>
      <c r="H5" s="302"/>
      <c r="I5" s="302"/>
      <c r="J5" s="302"/>
      <c r="K5" s="258"/>
      <c r="L5" s="258"/>
      <c r="M5" s="258"/>
    </row>
    <row r="6" spans="1:14" s="259" customFormat="1" ht="25.5" customHeight="1" x14ac:dyDescent="0.25">
      <c r="A6" s="303" t="s">
        <v>715</v>
      </c>
      <c r="B6" s="304"/>
      <c r="C6" s="304"/>
      <c r="D6" s="304"/>
      <c r="E6" s="304"/>
      <c r="F6" s="304"/>
      <c r="G6" s="304"/>
      <c r="H6" s="304"/>
      <c r="I6" s="304"/>
      <c r="J6" s="304"/>
      <c r="K6" s="258"/>
      <c r="L6" s="258"/>
      <c r="M6" s="258"/>
    </row>
    <row r="7" spans="1:14" s="259" customFormat="1" ht="25.5" customHeight="1" x14ac:dyDescent="0.25">
      <c r="A7" s="301" t="s">
        <v>709</v>
      </c>
      <c r="B7" s="302"/>
      <c r="C7" s="302"/>
      <c r="D7" s="302"/>
      <c r="E7" s="302"/>
      <c r="F7" s="302"/>
      <c r="G7" s="302"/>
      <c r="H7" s="302"/>
      <c r="I7" s="302"/>
      <c r="J7" s="302"/>
      <c r="K7" s="258"/>
      <c r="L7" s="258"/>
      <c r="M7" s="258"/>
    </row>
    <row r="8" spans="1:14" s="259" customFormat="1" ht="30" customHeight="1" x14ac:dyDescent="0.25">
      <c r="A8" s="296" t="s">
        <v>710</v>
      </c>
      <c r="B8" s="296"/>
      <c r="C8" s="297" t="s">
        <v>711</v>
      </c>
      <c r="D8" s="297"/>
      <c r="E8" s="297"/>
      <c r="F8" s="297"/>
      <c r="G8" s="296" t="s">
        <v>712</v>
      </c>
      <c r="H8" s="296"/>
      <c r="I8" s="296"/>
      <c r="J8" s="296"/>
      <c r="K8" s="258"/>
      <c r="L8" s="258"/>
      <c r="M8" s="258"/>
      <c r="N8" s="258"/>
    </row>
    <row r="9" spans="1:14" ht="23.25" customHeight="1" x14ac:dyDescent="0.25">
      <c r="A9" s="312" t="s">
        <v>148</v>
      </c>
      <c r="B9" s="313"/>
      <c r="C9" s="313"/>
      <c r="D9" s="313"/>
      <c r="E9" s="313"/>
      <c r="F9" s="313"/>
      <c r="G9" s="313"/>
      <c r="H9" s="313"/>
      <c r="I9" s="313"/>
      <c r="J9" s="314"/>
    </row>
    <row r="10" spans="1:14" ht="15.75" x14ac:dyDescent="0.25">
      <c r="A10" s="312" t="s">
        <v>149</v>
      </c>
      <c r="B10" s="313"/>
      <c r="C10" s="313"/>
      <c r="D10" s="313"/>
      <c r="E10" s="313"/>
      <c r="F10" s="313"/>
      <c r="G10" s="313"/>
      <c r="H10" s="313"/>
      <c r="I10" s="313"/>
      <c r="J10" s="314"/>
    </row>
    <row r="11" spans="1:14" ht="15.75" x14ac:dyDescent="0.25">
      <c r="A11" s="315" t="s">
        <v>150</v>
      </c>
      <c r="B11" s="316"/>
      <c r="C11" s="316"/>
      <c r="D11" s="316"/>
      <c r="E11" s="316"/>
      <c r="F11" s="316"/>
      <c r="G11" s="316"/>
      <c r="H11" s="316"/>
      <c r="I11" s="316"/>
      <c r="J11" s="317"/>
    </row>
    <row r="12" spans="1:14" ht="33.75" customHeight="1" x14ac:dyDescent="0.25">
      <c r="A12" s="309" t="s">
        <v>151</v>
      </c>
      <c r="B12" s="310"/>
      <c r="C12" s="310"/>
      <c r="D12" s="310"/>
      <c r="E12" s="310"/>
      <c r="F12" s="310"/>
      <c r="G12" s="310"/>
      <c r="H12" s="310"/>
      <c r="I12" s="310"/>
      <c r="J12" s="311"/>
    </row>
    <row r="13" spans="1:14" ht="31.5" customHeight="1" x14ac:dyDescent="0.25">
      <c r="A13" s="309" t="s">
        <v>152</v>
      </c>
      <c r="B13" s="310"/>
      <c r="C13" s="310"/>
      <c r="D13" s="310"/>
      <c r="E13" s="310"/>
      <c r="F13" s="310"/>
      <c r="G13" s="310"/>
      <c r="H13" s="310"/>
      <c r="I13" s="310"/>
      <c r="J13" s="311"/>
    </row>
    <row r="14" spans="1:14" ht="15.75" x14ac:dyDescent="0.25">
      <c r="A14" s="315" t="s">
        <v>153</v>
      </c>
      <c r="B14" s="316"/>
      <c r="C14" s="316"/>
      <c r="D14" s="316"/>
      <c r="E14" s="316"/>
      <c r="F14" s="316"/>
      <c r="G14" s="316"/>
      <c r="H14" s="316"/>
      <c r="I14" s="316"/>
      <c r="J14" s="317"/>
    </row>
    <row r="15" spans="1:14" ht="4.5" customHeight="1" x14ac:dyDescent="0.25">
      <c r="A15" s="318"/>
      <c r="B15" s="319"/>
      <c r="C15" s="319"/>
      <c r="D15" s="319"/>
      <c r="E15" s="319"/>
      <c r="F15" s="319"/>
      <c r="G15" s="319"/>
      <c r="H15" s="319"/>
      <c r="I15" s="319"/>
      <c r="J15" s="320"/>
    </row>
    <row r="16" spans="1:14" ht="15.75" x14ac:dyDescent="0.25">
      <c r="A16" s="321" t="s">
        <v>1</v>
      </c>
      <c r="B16" s="322"/>
      <c r="C16" s="322"/>
      <c r="D16" s="322"/>
      <c r="E16" s="322"/>
      <c r="F16" s="322"/>
      <c r="G16" s="322"/>
      <c r="H16" s="322"/>
      <c r="I16" s="322"/>
      <c r="J16" s="323"/>
    </row>
    <row r="17" spans="1:13" ht="15.75" x14ac:dyDescent="0.25">
      <c r="A17" s="45" t="s">
        <v>154</v>
      </c>
      <c r="B17" s="316" t="s">
        <v>155</v>
      </c>
      <c r="C17" s="316"/>
      <c r="D17" s="316"/>
      <c r="E17" s="316"/>
      <c r="F17" s="316"/>
      <c r="G17" s="316" t="s">
        <v>156</v>
      </c>
      <c r="H17" s="316"/>
      <c r="I17" s="316"/>
      <c r="J17" s="317"/>
      <c r="K17" s="43"/>
      <c r="L17" s="43"/>
      <c r="M17" s="43"/>
    </row>
    <row r="18" spans="1:13" ht="15" x14ac:dyDescent="0.25">
      <c r="A18" s="46" t="s">
        <v>157</v>
      </c>
      <c r="B18" s="305" t="s">
        <v>158</v>
      </c>
      <c r="C18" s="305"/>
      <c r="D18" s="305"/>
      <c r="E18" s="305"/>
      <c r="F18" s="305"/>
      <c r="G18" s="305" t="s">
        <v>159</v>
      </c>
      <c r="H18" s="305"/>
      <c r="I18" s="305"/>
      <c r="J18" s="306"/>
    </row>
    <row r="19" spans="1:13" ht="15" x14ac:dyDescent="0.25">
      <c r="A19" s="46" t="s">
        <v>3</v>
      </c>
      <c r="B19" s="305" t="s">
        <v>160</v>
      </c>
      <c r="C19" s="305"/>
      <c r="D19" s="305"/>
      <c r="E19" s="305"/>
      <c r="F19" s="305"/>
      <c r="G19" s="305" t="s">
        <v>161</v>
      </c>
      <c r="H19" s="305"/>
      <c r="I19" s="305"/>
      <c r="J19" s="306"/>
    </row>
    <row r="20" spans="1:13" ht="15" x14ac:dyDescent="0.25">
      <c r="A20" s="46" t="s">
        <v>4</v>
      </c>
      <c r="B20" s="324" t="s">
        <v>162</v>
      </c>
      <c r="C20" s="325"/>
      <c r="D20" s="325"/>
      <c r="E20" s="325"/>
      <c r="F20" s="326"/>
      <c r="G20" s="324"/>
      <c r="H20" s="325"/>
      <c r="I20" s="325"/>
      <c r="J20" s="327"/>
    </row>
    <row r="21" spans="1:13" ht="30" x14ac:dyDescent="0.25">
      <c r="A21" s="46" t="s">
        <v>5</v>
      </c>
      <c r="B21" s="324" t="s">
        <v>162</v>
      </c>
      <c r="C21" s="325"/>
      <c r="D21" s="325"/>
      <c r="E21" s="325"/>
      <c r="F21" s="326"/>
      <c r="G21" s="324"/>
      <c r="H21" s="325"/>
      <c r="I21" s="325"/>
      <c r="J21" s="327"/>
    </row>
    <row r="22" spans="1:13" ht="30" x14ac:dyDescent="0.25">
      <c r="A22" s="46" t="s">
        <v>6</v>
      </c>
      <c r="B22" s="305" t="s">
        <v>163</v>
      </c>
      <c r="C22" s="305"/>
      <c r="D22" s="305"/>
      <c r="E22" s="305"/>
      <c r="F22" s="305"/>
      <c r="G22" s="305"/>
      <c r="H22" s="305"/>
      <c r="I22" s="305"/>
      <c r="J22" s="306"/>
    </row>
    <row r="23" spans="1:13" ht="30" x14ac:dyDescent="0.25">
      <c r="A23" s="46" t="s">
        <v>164</v>
      </c>
      <c r="B23" s="305" t="s">
        <v>165</v>
      </c>
      <c r="C23" s="305"/>
      <c r="D23" s="305"/>
      <c r="E23" s="305"/>
      <c r="F23" s="305"/>
      <c r="G23" s="305"/>
      <c r="H23" s="305"/>
      <c r="I23" s="305"/>
      <c r="J23" s="306"/>
    </row>
    <row r="24" spans="1:13" ht="15" x14ac:dyDescent="0.25">
      <c r="A24" s="46" t="s">
        <v>9</v>
      </c>
      <c r="B24" s="305" t="s">
        <v>166</v>
      </c>
      <c r="C24" s="305"/>
      <c r="D24" s="305"/>
      <c r="E24" s="305"/>
      <c r="F24" s="305"/>
      <c r="G24" s="305"/>
      <c r="H24" s="305"/>
      <c r="I24" s="305"/>
      <c r="J24" s="306"/>
    </row>
    <row r="25" spans="1:13" ht="15" x14ac:dyDescent="0.25">
      <c r="A25" s="46" t="s">
        <v>10</v>
      </c>
      <c r="B25" s="305" t="s">
        <v>167</v>
      </c>
      <c r="C25" s="305"/>
      <c r="D25" s="305"/>
      <c r="E25" s="305"/>
      <c r="F25" s="305"/>
      <c r="G25" s="305"/>
      <c r="H25" s="305"/>
      <c r="I25" s="305"/>
      <c r="J25" s="306"/>
    </row>
    <row r="26" spans="1:13" ht="15" x14ac:dyDescent="0.25">
      <c r="A26" s="46" t="s">
        <v>11</v>
      </c>
      <c r="B26" s="305" t="s">
        <v>168</v>
      </c>
      <c r="C26" s="305"/>
      <c r="D26" s="305"/>
      <c r="E26" s="305"/>
      <c r="F26" s="305"/>
      <c r="G26" s="305"/>
      <c r="H26" s="305"/>
      <c r="I26" s="305"/>
      <c r="J26" s="306"/>
    </row>
    <row r="27" spans="1:13" ht="15.75" x14ac:dyDescent="0.25">
      <c r="A27" s="46" t="s">
        <v>12</v>
      </c>
      <c r="B27" s="349" t="s">
        <v>169</v>
      </c>
      <c r="C27" s="349"/>
      <c r="D27" s="349"/>
      <c r="E27" s="349"/>
      <c r="F27" s="350"/>
      <c r="G27" s="324"/>
      <c r="H27" s="325"/>
      <c r="I27" s="325"/>
      <c r="J27" s="327"/>
    </row>
    <row r="28" spans="1:13" ht="15" x14ac:dyDescent="0.25">
      <c r="A28" s="46" t="s">
        <v>13</v>
      </c>
      <c r="B28" s="305" t="s">
        <v>170</v>
      </c>
      <c r="C28" s="305"/>
      <c r="D28" s="305"/>
      <c r="E28" s="305"/>
      <c r="F28" s="305"/>
      <c r="G28" s="305"/>
      <c r="H28" s="305"/>
      <c r="I28" s="305"/>
      <c r="J28" s="306"/>
    </row>
    <row r="29" spans="1:13" ht="123" customHeight="1" x14ac:dyDescent="0.25">
      <c r="A29" s="46" t="s">
        <v>14</v>
      </c>
      <c r="B29" s="305" t="s">
        <v>171</v>
      </c>
      <c r="C29" s="305"/>
      <c r="D29" s="305"/>
      <c r="E29" s="305"/>
      <c r="F29" s="305"/>
      <c r="G29" s="305" t="s">
        <v>172</v>
      </c>
      <c r="H29" s="305"/>
      <c r="I29" s="305"/>
      <c r="J29" s="306"/>
    </row>
    <row r="30" spans="1:13" ht="24" customHeight="1" x14ac:dyDescent="0.25">
      <c r="A30" s="46" t="s">
        <v>23</v>
      </c>
      <c r="B30" s="305" t="s">
        <v>173</v>
      </c>
      <c r="C30" s="305"/>
      <c r="D30" s="305"/>
      <c r="E30" s="305"/>
      <c r="F30" s="305"/>
      <c r="G30" s="305"/>
      <c r="H30" s="305"/>
      <c r="I30" s="305"/>
      <c r="J30" s="306"/>
    </row>
    <row r="31" spans="1:13" ht="15" x14ac:dyDescent="0.25">
      <c r="A31" s="222" t="s">
        <v>30</v>
      </c>
      <c r="B31" s="307" t="s">
        <v>174</v>
      </c>
      <c r="C31" s="307"/>
      <c r="D31" s="307"/>
      <c r="E31" s="307"/>
      <c r="F31" s="307"/>
      <c r="G31" s="307"/>
      <c r="H31" s="307"/>
      <c r="I31" s="307"/>
      <c r="J31" s="308"/>
    </row>
    <row r="32" spans="1:13" ht="15" x14ac:dyDescent="0.25">
      <c r="A32" s="220" t="s">
        <v>33</v>
      </c>
      <c r="B32" s="328" t="s">
        <v>175</v>
      </c>
      <c r="C32" s="328"/>
      <c r="D32" s="328"/>
      <c r="E32" s="328"/>
      <c r="F32" s="328"/>
      <c r="G32" s="328"/>
      <c r="H32" s="328"/>
      <c r="I32" s="328"/>
      <c r="J32" s="329"/>
    </row>
    <row r="33" spans="1:10" ht="15" x14ac:dyDescent="0.25">
      <c r="A33" s="220" t="s">
        <v>34</v>
      </c>
      <c r="B33" s="328" t="s">
        <v>176</v>
      </c>
      <c r="C33" s="328"/>
      <c r="D33" s="328"/>
      <c r="E33" s="328"/>
      <c r="F33" s="328"/>
      <c r="G33" s="328"/>
      <c r="H33" s="328"/>
      <c r="I33" s="328"/>
      <c r="J33" s="329"/>
    </row>
    <row r="34" spans="1:10" ht="30" hidden="1" x14ac:dyDescent="0.25">
      <c r="A34" s="222" t="s">
        <v>15</v>
      </c>
      <c r="B34" s="307" t="s">
        <v>177</v>
      </c>
      <c r="C34" s="307"/>
      <c r="D34" s="307"/>
      <c r="E34" s="307"/>
      <c r="F34" s="307"/>
      <c r="G34" s="307"/>
      <c r="H34" s="307"/>
      <c r="I34" s="307"/>
      <c r="J34" s="308"/>
    </row>
    <row r="35" spans="1:10" ht="30" hidden="1" x14ac:dyDescent="0.25">
      <c r="A35" s="222" t="s">
        <v>17</v>
      </c>
      <c r="B35" s="307" t="s">
        <v>178</v>
      </c>
      <c r="C35" s="307"/>
      <c r="D35" s="307"/>
      <c r="E35" s="307"/>
      <c r="F35" s="307"/>
      <c r="G35" s="307"/>
      <c r="H35" s="307"/>
      <c r="I35" s="307"/>
      <c r="J35" s="308"/>
    </row>
    <row r="36" spans="1:10" ht="29.25" hidden="1" customHeight="1" x14ac:dyDescent="0.25">
      <c r="A36" s="222" t="s">
        <v>19</v>
      </c>
      <c r="B36" s="307" t="s">
        <v>179</v>
      </c>
      <c r="C36" s="307"/>
      <c r="D36" s="307"/>
      <c r="E36" s="307"/>
      <c r="F36" s="307"/>
      <c r="G36" s="307"/>
      <c r="H36" s="307"/>
      <c r="I36" s="307"/>
      <c r="J36" s="308"/>
    </row>
    <row r="37" spans="1:10" ht="30.75" hidden="1" customHeight="1" x14ac:dyDescent="0.25">
      <c r="A37" s="222" t="s">
        <v>20</v>
      </c>
      <c r="B37" s="307" t="s">
        <v>180</v>
      </c>
      <c r="C37" s="307"/>
      <c r="D37" s="307"/>
      <c r="E37" s="307"/>
      <c r="F37" s="307"/>
      <c r="G37" s="307"/>
      <c r="H37" s="307"/>
      <c r="I37" s="307"/>
      <c r="J37" s="308"/>
    </row>
    <row r="38" spans="1:10" ht="15" hidden="1" x14ac:dyDescent="0.25">
      <c r="A38" s="222" t="s">
        <v>21</v>
      </c>
      <c r="B38" s="307" t="s">
        <v>181</v>
      </c>
      <c r="C38" s="307"/>
      <c r="D38" s="307"/>
      <c r="E38" s="307"/>
      <c r="F38" s="307"/>
      <c r="G38" s="307"/>
      <c r="H38" s="307"/>
      <c r="I38" s="307"/>
      <c r="J38" s="308"/>
    </row>
    <row r="39" spans="1:10" ht="15" hidden="1" x14ac:dyDescent="0.25">
      <c r="A39" s="222" t="s">
        <v>22</v>
      </c>
      <c r="B39" s="307" t="s">
        <v>182</v>
      </c>
      <c r="C39" s="307"/>
      <c r="D39" s="307"/>
      <c r="E39" s="307"/>
      <c r="F39" s="307"/>
      <c r="G39" s="307"/>
      <c r="H39" s="307"/>
      <c r="I39" s="307"/>
      <c r="J39" s="308"/>
    </row>
    <row r="40" spans="1:10" ht="15" hidden="1" x14ac:dyDescent="0.25">
      <c r="A40" s="222" t="s">
        <v>24</v>
      </c>
      <c r="B40" s="307" t="s">
        <v>183</v>
      </c>
      <c r="C40" s="307"/>
      <c r="D40" s="307"/>
      <c r="E40" s="307"/>
      <c r="F40" s="307"/>
      <c r="G40" s="307"/>
      <c r="H40" s="307"/>
      <c r="I40" s="307"/>
      <c r="J40" s="308"/>
    </row>
    <row r="41" spans="1:10" ht="108" hidden="1" customHeight="1" x14ac:dyDescent="0.25">
      <c r="A41" s="222" t="s">
        <v>184</v>
      </c>
      <c r="B41" s="307" t="s">
        <v>185</v>
      </c>
      <c r="C41" s="307"/>
      <c r="D41" s="307"/>
      <c r="E41" s="307"/>
      <c r="F41" s="307"/>
      <c r="G41" s="307"/>
      <c r="H41" s="307"/>
      <c r="I41" s="307"/>
      <c r="J41" s="308"/>
    </row>
    <row r="42" spans="1:10" ht="15" hidden="1" x14ac:dyDescent="0.25">
      <c r="A42" s="46" t="s">
        <v>31</v>
      </c>
      <c r="B42" s="330" t="s">
        <v>186</v>
      </c>
      <c r="C42" s="331"/>
      <c r="D42" s="331"/>
      <c r="E42" s="331"/>
      <c r="F42" s="332"/>
      <c r="G42" s="330"/>
      <c r="H42" s="331"/>
      <c r="I42" s="331"/>
      <c r="J42" s="333"/>
    </row>
    <row r="43" spans="1:10" ht="15" hidden="1" x14ac:dyDescent="0.25">
      <c r="A43" s="46" t="s">
        <v>32</v>
      </c>
      <c r="B43" s="330" t="s">
        <v>187</v>
      </c>
      <c r="C43" s="331"/>
      <c r="D43" s="331"/>
      <c r="E43" s="331"/>
      <c r="F43" s="332"/>
      <c r="G43" s="330"/>
      <c r="H43" s="331"/>
      <c r="I43" s="331"/>
      <c r="J43" s="333"/>
    </row>
    <row r="44" spans="1:10" ht="30.75" hidden="1" customHeight="1" x14ac:dyDescent="0.25">
      <c r="A44" s="46" t="s">
        <v>28</v>
      </c>
      <c r="B44" s="330" t="s">
        <v>188</v>
      </c>
      <c r="C44" s="331"/>
      <c r="D44" s="331"/>
      <c r="E44" s="331"/>
      <c r="F44" s="332"/>
      <c r="G44" s="330"/>
      <c r="H44" s="331"/>
      <c r="I44" s="331"/>
      <c r="J44" s="333"/>
    </row>
    <row r="45" spans="1:10" s="221" customFormat="1" ht="15" x14ac:dyDescent="0.25"/>
    <row r="46" spans="1:10" s="221" customFormat="1" ht="15" x14ac:dyDescent="0.25"/>
    <row r="47" spans="1:10" ht="15.75" x14ac:dyDescent="0.25">
      <c r="A47" s="321" t="s">
        <v>35</v>
      </c>
      <c r="B47" s="322"/>
      <c r="C47" s="322"/>
      <c r="D47" s="322"/>
      <c r="E47" s="322"/>
      <c r="F47" s="322"/>
      <c r="G47" s="322"/>
      <c r="H47" s="322"/>
      <c r="I47" s="322"/>
      <c r="J47" s="323"/>
    </row>
    <row r="48" spans="1:10" ht="15.75" x14ac:dyDescent="0.25">
      <c r="A48" s="45" t="s">
        <v>154</v>
      </c>
      <c r="B48" s="316" t="s">
        <v>155</v>
      </c>
      <c r="C48" s="316"/>
      <c r="D48" s="316"/>
      <c r="E48" s="316"/>
      <c r="F48" s="316"/>
      <c r="G48" s="316" t="s">
        <v>156</v>
      </c>
      <c r="H48" s="316"/>
      <c r="I48" s="316"/>
      <c r="J48" s="317"/>
    </row>
    <row r="49" spans="1:10" ht="31.5" customHeight="1" x14ac:dyDescent="0.25">
      <c r="A49" s="46" t="s">
        <v>36</v>
      </c>
      <c r="B49" s="305" t="s">
        <v>189</v>
      </c>
      <c r="C49" s="305"/>
      <c r="D49" s="305"/>
      <c r="E49" s="305"/>
      <c r="F49" s="305"/>
      <c r="G49" s="305"/>
      <c r="H49" s="305"/>
      <c r="I49" s="305"/>
      <c r="J49" s="306"/>
    </row>
    <row r="50" spans="1:10" ht="15" x14ac:dyDescent="0.25">
      <c r="A50" s="46" t="s">
        <v>37</v>
      </c>
      <c r="B50" s="305" t="s">
        <v>190</v>
      </c>
      <c r="C50" s="305"/>
      <c r="D50" s="305"/>
      <c r="E50" s="305"/>
      <c r="F50" s="305"/>
      <c r="G50" s="305"/>
      <c r="H50" s="305"/>
      <c r="I50" s="305"/>
      <c r="J50" s="306"/>
    </row>
    <row r="51" spans="1:10" ht="15" x14ac:dyDescent="0.25">
      <c r="A51" s="46" t="s">
        <v>38</v>
      </c>
      <c r="B51" s="305"/>
      <c r="C51" s="305"/>
      <c r="D51" s="305"/>
      <c r="E51" s="305"/>
      <c r="F51" s="305"/>
      <c r="G51" s="305"/>
      <c r="H51" s="305"/>
      <c r="I51" s="305"/>
      <c r="J51" s="306"/>
    </row>
    <row r="52" spans="1:10" ht="15" x14ac:dyDescent="0.25">
      <c r="A52" s="46" t="s">
        <v>39</v>
      </c>
      <c r="B52" s="305" t="s">
        <v>191</v>
      </c>
      <c r="C52" s="305"/>
      <c r="D52" s="305"/>
      <c r="E52" s="305"/>
      <c r="F52" s="305"/>
      <c r="G52" s="305"/>
      <c r="H52" s="305"/>
      <c r="I52" s="305"/>
      <c r="J52" s="306"/>
    </row>
    <row r="53" spans="1:10" ht="15.75" x14ac:dyDescent="0.25">
      <c r="A53" s="321" t="s">
        <v>40</v>
      </c>
      <c r="B53" s="322"/>
      <c r="C53" s="322"/>
      <c r="D53" s="322"/>
      <c r="E53" s="322"/>
      <c r="F53" s="322"/>
      <c r="G53" s="322"/>
      <c r="H53" s="322"/>
      <c r="I53" s="322"/>
      <c r="J53" s="323"/>
    </row>
    <row r="54" spans="1:10" ht="15.75" x14ac:dyDescent="0.25">
      <c r="A54" s="45" t="s">
        <v>154</v>
      </c>
      <c r="B54" s="316" t="s">
        <v>155</v>
      </c>
      <c r="C54" s="316"/>
      <c r="D54" s="316"/>
      <c r="E54" s="316"/>
      <c r="F54" s="316"/>
      <c r="G54" s="316" t="s">
        <v>156</v>
      </c>
      <c r="H54" s="316"/>
      <c r="I54" s="316"/>
      <c r="J54" s="317"/>
    </row>
    <row r="55" spans="1:10" ht="59.25" customHeight="1" x14ac:dyDescent="0.25">
      <c r="A55" s="46" t="s">
        <v>39</v>
      </c>
      <c r="B55" s="305" t="s">
        <v>192</v>
      </c>
      <c r="C55" s="305"/>
      <c r="D55" s="305"/>
      <c r="E55" s="305"/>
      <c r="F55" s="305"/>
      <c r="G55" s="305"/>
      <c r="H55" s="305"/>
      <c r="I55" s="305"/>
      <c r="J55" s="306"/>
    </row>
    <row r="56" spans="1:10" ht="15" x14ac:dyDescent="0.25">
      <c r="A56" s="46" t="s">
        <v>41</v>
      </c>
      <c r="B56" s="305" t="s">
        <v>193</v>
      </c>
      <c r="C56" s="305"/>
      <c r="D56" s="305"/>
      <c r="E56" s="305"/>
      <c r="F56" s="305"/>
      <c r="G56" s="305"/>
      <c r="H56" s="305"/>
      <c r="I56" s="305"/>
      <c r="J56" s="306"/>
    </row>
    <row r="57" spans="1:10" ht="15" customHeight="1" x14ac:dyDescent="0.25">
      <c r="A57" s="46" t="s">
        <v>42</v>
      </c>
      <c r="B57" s="305" t="s">
        <v>194</v>
      </c>
      <c r="C57" s="305"/>
      <c r="D57" s="305"/>
      <c r="E57" s="305"/>
      <c r="F57" s="305"/>
      <c r="G57" s="324"/>
      <c r="H57" s="325"/>
      <c r="I57" s="325"/>
      <c r="J57" s="327"/>
    </row>
    <row r="58" spans="1:10" ht="15" x14ac:dyDescent="0.25">
      <c r="A58" s="46" t="s">
        <v>43</v>
      </c>
      <c r="B58" s="305" t="s">
        <v>195</v>
      </c>
      <c r="C58" s="305"/>
      <c r="D58" s="305"/>
      <c r="E58" s="305"/>
      <c r="F58" s="305"/>
      <c r="G58" s="305"/>
      <c r="H58" s="305"/>
      <c r="I58" s="305"/>
      <c r="J58" s="306"/>
    </row>
    <row r="59" spans="1:10" ht="29.25" customHeight="1" x14ac:dyDescent="0.25">
      <c r="A59" s="46" t="s">
        <v>44</v>
      </c>
      <c r="B59" s="330" t="s">
        <v>196</v>
      </c>
      <c r="C59" s="331"/>
      <c r="D59" s="331"/>
      <c r="E59" s="331"/>
      <c r="F59" s="332"/>
      <c r="G59" s="330"/>
      <c r="H59" s="331"/>
      <c r="I59" s="331"/>
      <c r="J59" s="333"/>
    </row>
    <row r="60" spans="1:10" ht="29.25" customHeight="1" x14ac:dyDescent="0.25">
      <c r="A60" s="46" t="s">
        <v>46</v>
      </c>
      <c r="B60" s="330" t="s">
        <v>197</v>
      </c>
      <c r="C60" s="331"/>
      <c r="D60" s="331"/>
      <c r="E60" s="331"/>
      <c r="F60" s="332"/>
      <c r="G60" s="324"/>
      <c r="H60" s="325"/>
      <c r="I60" s="325"/>
      <c r="J60" s="327"/>
    </row>
    <row r="61" spans="1:10" ht="29.25" customHeight="1" x14ac:dyDescent="0.25">
      <c r="A61" s="46" t="s">
        <v>47</v>
      </c>
      <c r="B61" s="330" t="s">
        <v>198</v>
      </c>
      <c r="C61" s="331"/>
      <c r="D61" s="331"/>
      <c r="E61" s="331"/>
      <c r="F61" s="332"/>
      <c r="G61" s="324"/>
      <c r="H61" s="325"/>
      <c r="I61" s="325"/>
      <c r="J61" s="327"/>
    </row>
    <row r="62" spans="1:10" ht="15" x14ac:dyDescent="0.25">
      <c r="A62" s="46" t="s">
        <v>45</v>
      </c>
      <c r="B62" s="305" t="s">
        <v>199</v>
      </c>
      <c r="C62" s="305"/>
      <c r="D62" s="305"/>
      <c r="E62" s="305"/>
      <c r="F62" s="305"/>
      <c r="G62" s="305"/>
      <c r="H62" s="305"/>
      <c r="I62" s="305"/>
      <c r="J62" s="306"/>
    </row>
    <row r="63" spans="1:10" ht="28.5" customHeight="1" x14ac:dyDescent="0.25">
      <c r="A63" s="46" t="s">
        <v>48</v>
      </c>
      <c r="B63" s="330" t="s">
        <v>200</v>
      </c>
      <c r="C63" s="331"/>
      <c r="D63" s="331"/>
      <c r="E63" s="331"/>
      <c r="F63" s="332"/>
      <c r="G63" s="324" t="s">
        <v>201</v>
      </c>
      <c r="H63" s="325"/>
      <c r="I63" s="325"/>
      <c r="J63" s="327"/>
    </row>
    <row r="64" spans="1:10" ht="28.5" customHeight="1" x14ac:dyDescent="0.25">
      <c r="A64" s="46" t="s">
        <v>49</v>
      </c>
      <c r="B64" s="330" t="s">
        <v>202</v>
      </c>
      <c r="C64" s="331"/>
      <c r="D64" s="331"/>
      <c r="E64" s="331"/>
      <c r="F64" s="332"/>
      <c r="G64" s="324"/>
      <c r="H64" s="325"/>
      <c r="I64" s="325"/>
      <c r="J64" s="327"/>
    </row>
    <row r="65" spans="1:10" ht="15" x14ac:dyDescent="0.25">
      <c r="A65" s="46" t="s">
        <v>35</v>
      </c>
      <c r="B65" s="305" t="s">
        <v>203</v>
      </c>
      <c r="C65" s="305"/>
      <c r="D65" s="305"/>
      <c r="E65" s="305"/>
      <c r="F65" s="305"/>
      <c r="G65" s="305"/>
      <c r="H65" s="305"/>
      <c r="I65" s="305"/>
      <c r="J65" s="306"/>
    </row>
    <row r="66" spans="1:10" ht="15" x14ac:dyDescent="0.25">
      <c r="A66" s="46" t="s">
        <v>41</v>
      </c>
      <c r="B66" s="330" t="s">
        <v>204</v>
      </c>
      <c r="C66" s="331"/>
      <c r="D66" s="331"/>
      <c r="E66" s="331"/>
      <c r="F66" s="332"/>
      <c r="G66" s="324"/>
      <c r="H66" s="325"/>
      <c r="I66" s="325"/>
      <c r="J66" s="327"/>
    </row>
    <row r="67" spans="1:10" ht="15" x14ac:dyDescent="0.25">
      <c r="A67" s="46" t="s">
        <v>42</v>
      </c>
      <c r="B67" s="330" t="s">
        <v>205</v>
      </c>
      <c r="C67" s="331"/>
      <c r="D67" s="331"/>
      <c r="E67" s="331"/>
      <c r="F67" s="332"/>
      <c r="G67" s="324"/>
      <c r="H67" s="325"/>
      <c r="I67" s="325"/>
      <c r="J67" s="327"/>
    </row>
    <row r="68" spans="1:10" ht="15" x14ac:dyDescent="0.25">
      <c r="A68" s="46" t="s">
        <v>43</v>
      </c>
      <c r="B68" s="330" t="s">
        <v>206</v>
      </c>
      <c r="C68" s="331"/>
      <c r="D68" s="331"/>
      <c r="E68" s="331"/>
      <c r="F68" s="332"/>
      <c r="G68" s="324"/>
      <c r="H68" s="325"/>
      <c r="I68" s="325"/>
      <c r="J68" s="327"/>
    </row>
    <row r="69" spans="1:10" ht="15" x14ac:dyDescent="0.25">
      <c r="A69" s="46" t="s">
        <v>46</v>
      </c>
      <c r="B69" s="330" t="s">
        <v>197</v>
      </c>
      <c r="C69" s="331"/>
      <c r="D69" s="331"/>
      <c r="E69" s="331"/>
      <c r="F69" s="332"/>
      <c r="G69" s="324"/>
      <c r="H69" s="325"/>
      <c r="I69" s="325"/>
      <c r="J69" s="327"/>
    </row>
    <row r="70" spans="1:10" ht="15" x14ac:dyDescent="0.25">
      <c r="A70" s="46" t="s">
        <v>47</v>
      </c>
      <c r="B70" s="330" t="s">
        <v>207</v>
      </c>
      <c r="C70" s="331"/>
      <c r="D70" s="331"/>
      <c r="E70" s="331"/>
      <c r="F70" s="332"/>
      <c r="G70" s="324"/>
      <c r="H70" s="325"/>
      <c r="I70" s="325"/>
      <c r="J70" s="327"/>
    </row>
    <row r="71" spans="1:10" ht="15" x14ac:dyDescent="0.25">
      <c r="A71" s="46" t="s">
        <v>49</v>
      </c>
      <c r="B71" s="330" t="s">
        <v>208</v>
      </c>
      <c r="C71" s="331"/>
      <c r="D71" s="331"/>
      <c r="E71" s="331"/>
      <c r="F71" s="332"/>
      <c r="G71" s="324"/>
      <c r="H71" s="325"/>
      <c r="I71" s="325"/>
      <c r="J71" s="327"/>
    </row>
    <row r="72" spans="1:10" ht="15" x14ac:dyDescent="0.25">
      <c r="A72" s="46" t="s">
        <v>51</v>
      </c>
      <c r="B72" s="330" t="s">
        <v>209</v>
      </c>
      <c r="C72" s="331"/>
      <c r="D72" s="331"/>
      <c r="E72" s="331"/>
      <c r="F72" s="332"/>
      <c r="G72" s="324"/>
      <c r="H72" s="325"/>
      <c r="I72" s="325"/>
      <c r="J72" s="327"/>
    </row>
    <row r="73" spans="1:10" ht="15" x14ac:dyDescent="0.25">
      <c r="A73" s="46" t="s">
        <v>52</v>
      </c>
      <c r="B73" s="330" t="s">
        <v>210</v>
      </c>
      <c r="C73" s="331"/>
      <c r="D73" s="331"/>
      <c r="E73" s="331"/>
      <c r="F73" s="332"/>
      <c r="G73" s="324"/>
      <c r="H73" s="325"/>
      <c r="I73" s="325"/>
      <c r="J73" s="327"/>
    </row>
    <row r="74" spans="1:10" ht="30" x14ac:dyDescent="0.25">
      <c r="A74" s="46" t="s">
        <v>53</v>
      </c>
      <c r="B74" s="305" t="s">
        <v>211</v>
      </c>
      <c r="C74" s="305"/>
      <c r="D74" s="305"/>
      <c r="E74" s="305"/>
      <c r="F74" s="305"/>
      <c r="G74" s="305"/>
      <c r="H74" s="305"/>
      <c r="I74" s="305"/>
      <c r="J74" s="306"/>
    </row>
    <row r="75" spans="1:10" ht="15" x14ac:dyDescent="0.25">
      <c r="A75" s="46" t="s">
        <v>212</v>
      </c>
      <c r="B75" s="305" t="s">
        <v>213</v>
      </c>
      <c r="C75" s="305"/>
      <c r="D75" s="305"/>
      <c r="E75" s="305"/>
      <c r="F75" s="305"/>
      <c r="G75" s="305"/>
      <c r="H75" s="305"/>
      <c r="I75" s="305"/>
      <c r="J75" s="306"/>
    </row>
    <row r="76" spans="1:10" ht="29.25" customHeight="1" x14ac:dyDescent="0.25">
      <c r="A76" s="223" t="s">
        <v>55</v>
      </c>
      <c r="B76" s="305" t="s">
        <v>214</v>
      </c>
      <c r="C76" s="305"/>
      <c r="D76" s="305"/>
      <c r="E76" s="305"/>
      <c r="F76" s="305"/>
      <c r="G76" s="305"/>
      <c r="H76" s="305"/>
      <c r="I76" s="305"/>
      <c r="J76" s="305"/>
    </row>
    <row r="77" spans="1:10" ht="29.25" customHeight="1" x14ac:dyDescent="0.25">
      <c r="A77" s="223" t="s">
        <v>60</v>
      </c>
      <c r="B77" s="305" t="s">
        <v>215</v>
      </c>
      <c r="C77" s="305"/>
      <c r="D77" s="305"/>
      <c r="E77" s="305"/>
      <c r="F77" s="305"/>
      <c r="G77" s="342"/>
      <c r="H77" s="342"/>
      <c r="I77" s="342"/>
      <c r="J77" s="342"/>
    </row>
    <row r="78" spans="1:10" ht="29.25" customHeight="1" x14ac:dyDescent="0.25">
      <c r="A78" s="223" t="s">
        <v>62</v>
      </c>
      <c r="B78" s="305" t="s">
        <v>216</v>
      </c>
      <c r="C78" s="305"/>
      <c r="D78" s="305"/>
      <c r="E78" s="305"/>
      <c r="F78" s="305"/>
      <c r="G78" s="342"/>
      <c r="H78" s="342"/>
      <c r="I78" s="342"/>
      <c r="J78" s="342"/>
    </row>
    <row r="79" spans="1:10" ht="31.5" customHeight="1" x14ac:dyDescent="0.25">
      <c r="A79" s="223" t="s">
        <v>64</v>
      </c>
      <c r="B79" s="354" t="s">
        <v>217</v>
      </c>
      <c r="C79" s="354"/>
      <c r="D79" s="354"/>
      <c r="E79" s="354"/>
      <c r="F79" s="354"/>
      <c r="G79" s="355"/>
      <c r="H79" s="355"/>
      <c r="I79" s="355"/>
      <c r="J79" s="355"/>
    </row>
    <row r="80" spans="1:10" ht="32.25" customHeight="1" x14ac:dyDescent="0.25">
      <c r="A80" s="46" t="s">
        <v>56</v>
      </c>
      <c r="B80" s="305" t="s">
        <v>218</v>
      </c>
      <c r="C80" s="305"/>
      <c r="D80" s="305"/>
      <c r="E80" s="305"/>
      <c r="F80" s="305"/>
      <c r="G80" s="305"/>
      <c r="H80" s="305"/>
      <c r="I80" s="305"/>
      <c r="J80" s="306"/>
    </row>
    <row r="81" spans="1:10" ht="29.25" customHeight="1" x14ac:dyDescent="0.25">
      <c r="A81" s="223" t="s">
        <v>58</v>
      </c>
      <c r="B81" s="330" t="s">
        <v>219</v>
      </c>
      <c r="C81" s="331"/>
      <c r="D81" s="331"/>
      <c r="E81" s="331"/>
      <c r="F81" s="332"/>
      <c r="G81" s="330"/>
      <c r="H81" s="331"/>
      <c r="I81" s="331"/>
      <c r="J81" s="332"/>
    </row>
    <row r="82" spans="1:10" ht="15" x14ac:dyDescent="0.25">
      <c r="A82" s="223" t="s">
        <v>61</v>
      </c>
      <c r="B82" s="356" t="s">
        <v>220</v>
      </c>
      <c r="C82" s="357"/>
      <c r="D82" s="357"/>
      <c r="E82" s="357"/>
      <c r="F82" s="358"/>
      <c r="G82" s="339"/>
      <c r="H82" s="340"/>
      <c r="I82" s="340"/>
      <c r="J82" s="341"/>
    </row>
    <row r="83" spans="1:10" ht="15" x14ac:dyDescent="0.25">
      <c r="A83" s="223" t="s">
        <v>63</v>
      </c>
      <c r="B83" s="356" t="s">
        <v>221</v>
      </c>
      <c r="C83" s="357"/>
      <c r="D83" s="357"/>
      <c r="E83" s="357"/>
      <c r="F83" s="358"/>
      <c r="G83" s="339"/>
      <c r="H83" s="340"/>
      <c r="I83" s="340"/>
      <c r="J83" s="341"/>
    </row>
    <row r="84" spans="1:10" ht="15" x14ac:dyDescent="0.25">
      <c r="A84" s="223" t="s">
        <v>65</v>
      </c>
      <c r="B84" s="356" t="s">
        <v>222</v>
      </c>
      <c r="C84" s="357"/>
      <c r="D84" s="357"/>
      <c r="E84" s="357"/>
      <c r="F84" s="358"/>
      <c r="G84" s="339"/>
      <c r="H84" s="340"/>
      <c r="I84" s="340"/>
      <c r="J84" s="341"/>
    </row>
    <row r="85" spans="1:10" ht="15.75" x14ac:dyDescent="0.25">
      <c r="A85" s="321" t="s">
        <v>66</v>
      </c>
      <c r="B85" s="322"/>
      <c r="C85" s="322"/>
      <c r="D85" s="322"/>
      <c r="E85" s="322"/>
      <c r="F85" s="322"/>
      <c r="G85" s="322"/>
      <c r="H85" s="322"/>
      <c r="I85" s="322"/>
      <c r="J85" s="323"/>
    </row>
    <row r="86" spans="1:10" ht="15.75" x14ac:dyDescent="0.25">
      <c r="A86" s="45" t="s">
        <v>154</v>
      </c>
      <c r="B86" s="316" t="s">
        <v>155</v>
      </c>
      <c r="C86" s="316"/>
      <c r="D86" s="316"/>
      <c r="E86" s="316"/>
      <c r="F86" s="316"/>
      <c r="G86" s="316" t="s">
        <v>156</v>
      </c>
      <c r="H86" s="316"/>
      <c r="I86" s="316"/>
      <c r="J86" s="317"/>
    </row>
    <row r="87" spans="1:10" ht="15.75" x14ac:dyDescent="0.25">
      <c r="A87" s="223" t="s">
        <v>67</v>
      </c>
      <c r="B87" s="351" t="s">
        <v>223</v>
      </c>
      <c r="C87" s="352"/>
      <c r="D87" s="352"/>
      <c r="E87" s="352"/>
      <c r="F87" s="353"/>
      <c r="G87" s="337"/>
      <c r="H87" s="338"/>
      <c r="I87" s="338"/>
      <c r="J87" s="359"/>
    </row>
    <row r="88" spans="1:10" ht="15.75" x14ac:dyDescent="0.25">
      <c r="A88" s="223" t="s">
        <v>37</v>
      </c>
      <c r="B88" s="351"/>
      <c r="C88" s="352"/>
      <c r="D88" s="352"/>
      <c r="E88" s="352"/>
      <c r="F88" s="353"/>
      <c r="G88" s="337"/>
      <c r="H88" s="338"/>
      <c r="I88" s="338"/>
      <c r="J88" s="338"/>
    </row>
    <row r="89" spans="1:10" ht="15.75" x14ac:dyDescent="0.25">
      <c r="A89" s="223" t="s">
        <v>68</v>
      </c>
      <c r="B89" s="351" t="s">
        <v>224</v>
      </c>
      <c r="C89" s="352"/>
      <c r="D89" s="352"/>
      <c r="E89" s="352"/>
      <c r="F89" s="353"/>
      <c r="G89" s="337" t="s">
        <v>225</v>
      </c>
      <c r="H89" s="338"/>
      <c r="I89" s="338"/>
      <c r="J89" s="338"/>
    </row>
    <row r="90" spans="1:10" ht="15.75" x14ac:dyDescent="0.25">
      <c r="A90" s="223" t="s">
        <v>69</v>
      </c>
      <c r="B90" s="351" t="s">
        <v>226</v>
      </c>
      <c r="C90" s="352"/>
      <c r="D90" s="352"/>
      <c r="E90" s="352"/>
      <c r="F90" s="353"/>
      <c r="G90" s="337"/>
      <c r="H90" s="338"/>
      <c r="I90" s="338"/>
      <c r="J90" s="338"/>
    </row>
    <row r="91" spans="1:10" ht="15.75" x14ac:dyDescent="0.25">
      <c r="A91" s="223" t="s">
        <v>70</v>
      </c>
      <c r="B91" s="351" t="s">
        <v>227</v>
      </c>
      <c r="C91" s="352"/>
      <c r="D91" s="352"/>
      <c r="E91" s="352"/>
      <c r="F91" s="353"/>
      <c r="G91" s="337"/>
      <c r="H91" s="338"/>
      <c r="I91" s="338"/>
      <c r="J91" s="338"/>
    </row>
    <row r="92" spans="1:10" ht="15.75" x14ac:dyDescent="0.25">
      <c r="A92" s="223" t="s">
        <v>71</v>
      </c>
      <c r="B92" s="351" t="s">
        <v>228</v>
      </c>
      <c r="C92" s="352"/>
      <c r="D92" s="352"/>
      <c r="E92" s="352"/>
      <c r="F92" s="353"/>
      <c r="G92" s="337"/>
      <c r="H92" s="338"/>
      <c r="I92" s="338"/>
      <c r="J92" s="338"/>
    </row>
    <row r="93" spans="1:10" ht="15.75" x14ac:dyDescent="0.25">
      <c r="A93" s="223" t="s">
        <v>72</v>
      </c>
      <c r="B93" s="351" t="s">
        <v>229</v>
      </c>
      <c r="C93" s="352"/>
      <c r="D93" s="352"/>
      <c r="E93" s="352"/>
      <c r="F93" s="353"/>
      <c r="G93" s="337"/>
      <c r="H93" s="338"/>
      <c r="I93" s="338"/>
      <c r="J93" s="338"/>
    </row>
    <row r="94" spans="1:10" ht="15.75" x14ac:dyDescent="0.25">
      <c r="A94" s="223" t="s">
        <v>73</v>
      </c>
      <c r="B94" s="351" t="s">
        <v>230</v>
      </c>
      <c r="C94" s="352"/>
      <c r="D94" s="352"/>
      <c r="E94" s="352"/>
      <c r="F94" s="353"/>
      <c r="G94" s="337"/>
      <c r="H94" s="338"/>
      <c r="I94" s="338"/>
      <c r="J94" s="338"/>
    </row>
    <row r="95" spans="1:10" ht="15.75" x14ac:dyDescent="0.25">
      <c r="A95" s="223" t="s">
        <v>74</v>
      </c>
      <c r="B95" s="351" t="s">
        <v>231</v>
      </c>
      <c r="C95" s="352"/>
      <c r="D95" s="352"/>
      <c r="E95" s="352"/>
      <c r="F95" s="353"/>
      <c r="G95" s="337"/>
      <c r="H95" s="338"/>
      <c r="I95" s="338"/>
      <c r="J95" s="338"/>
    </row>
    <row r="96" spans="1:10" ht="15.75" x14ac:dyDescent="0.25">
      <c r="A96" s="223" t="s">
        <v>75</v>
      </c>
      <c r="B96" s="351" t="s">
        <v>232</v>
      </c>
      <c r="C96" s="352"/>
      <c r="D96" s="352"/>
      <c r="E96" s="352"/>
      <c r="F96" s="353"/>
      <c r="G96" s="337"/>
      <c r="H96" s="338"/>
      <c r="I96" s="338"/>
      <c r="J96" s="338"/>
    </row>
    <row r="97" spans="1:10" ht="15.75" x14ac:dyDescent="0.25">
      <c r="A97" s="223" t="s">
        <v>76</v>
      </c>
      <c r="B97" s="351" t="s">
        <v>233</v>
      </c>
      <c r="C97" s="352"/>
      <c r="D97" s="352"/>
      <c r="E97" s="352"/>
      <c r="F97" s="353"/>
      <c r="G97" s="337"/>
      <c r="H97" s="338"/>
      <c r="I97" s="338"/>
      <c r="J97" s="338"/>
    </row>
    <row r="98" spans="1:10" ht="30" x14ac:dyDescent="0.25">
      <c r="A98" s="223" t="s">
        <v>77</v>
      </c>
      <c r="B98" s="351" t="s">
        <v>234</v>
      </c>
      <c r="C98" s="352"/>
      <c r="D98" s="352"/>
      <c r="E98" s="352"/>
      <c r="F98" s="353"/>
      <c r="G98" s="337"/>
      <c r="H98" s="338"/>
      <c r="I98" s="338"/>
      <c r="J98" s="338"/>
    </row>
    <row r="103" spans="1:10" ht="15.75" x14ac:dyDescent="0.25">
      <c r="A103" s="321" t="s">
        <v>80</v>
      </c>
      <c r="B103" s="322"/>
      <c r="C103" s="322"/>
      <c r="D103" s="322"/>
      <c r="E103" s="322"/>
      <c r="F103" s="322"/>
      <c r="G103" s="322"/>
      <c r="H103" s="322"/>
      <c r="I103" s="322"/>
      <c r="J103" s="323"/>
    </row>
    <row r="104" spans="1:10" ht="15.75" x14ac:dyDescent="0.25">
      <c r="A104" s="45" t="s">
        <v>154</v>
      </c>
      <c r="B104" s="316" t="s">
        <v>155</v>
      </c>
      <c r="C104" s="316"/>
      <c r="D104" s="316"/>
      <c r="E104" s="316"/>
      <c r="F104" s="316"/>
      <c r="G104" s="316" t="s">
        <v>156</v>
      </c>
      <c r="H104" s="316"/>
      <c r="I104" s="316"/>
      <c r="J104" s="317"/>
    </row>
    <row r="105" spans="1:10" ht="30" customHeight="1" x14ac:dyDescent="0.25">
      <c r="A105" s="47" t="s">
        <v>39</v>
      </c>
      <c r="B105" s="330" t="s">
        <v>235</v>
      </c>
      <c r="C105" s="331"/>
      <c r="D105" s="331"/>
      <c r="E105" s="331"/>
      <c r="F105" s="332"/>
      <c r="G105" s="324"/>
      <c r="H105" s="325"/>
      <c r="I105" s="325"/>
      <c r="J105" s="327"/>
    </row>
    <row r="106" spans="1:10" ht="15.75" customHeight="1" x14ac:dyDescent="0.25">
      <c r="A106" s="47" t="s">
        <v>236</v>
      </c>
      <c r="B106" s="330" t="s">
        <v>237</v>
      </c>
      <c r="C106" s="331"/>
      <c r="D106" s="331"/>
      <c r="E106" s="331"/>
      <c r="F106" s="332"/>
      <c r="G106" s="324"/>
      <c r="H106" s="325"/>
      <c r="I106" s="325"/>
      <c r="J106" s="327"/>
    </row>
    <row r="107" spans="1:10" ht="15" x14ac:dyDescent="0.25">
      <c r="A107" s="47" t="s">
        <v>92</v>
      </c>
      <c r="B107" s="330" t="s">
        <v>238</v>
      </c>
      <c r="C107" s="331"/>
      <c r="D107" s="331"/>
      <c r="E107" s="331"/>
      <c r="F107" s="332"/>
      <c r="G107" s="330"/>
      <c r="H107" s="331"/>
      <c r="I107" s="331"/>
      <c r="J107" s="333"/>
    </row>
    <row r="108" spans="1:10" ht="30.75" customHeight="1" x14ac:dyDescent="0.25">
      <c r="A108" s="47" t="s">
        <v>94</v>
      </c>
      <c r="B108" s="330" t="s">
        <v>239</v>
      </c>
      <c r="C108" s="331"/>
      <c r="D108" s="331"/>
      <c r="E108" s="331"/>
      <c r="F108" s="332"/>
      <c r="G108" s="330"/>
      <c r="H108" s="331"/>
      <c r="I108" s="331"/>
      <c r="J108" s="333"/>
    </row>
    <row r="109" spans="1:10" ht="15" x14ac:dyDescent="0.25">
      <c r="A109" s="47" t="s">
        <v>95</v>
      </c>
      <c r="B109" s="330" t="s">
        <v>240</v>
      </c>
      <c r="C109" s="331"/>
      <c r="D109" s="331"/>
      <c r="E109" s="331"/>
      <c r="F109" s="332"/>
      <c r="G109" s="330"/>
      <c r="H109" s="331"/>
      <c r="I109" s="331"/>
      <c r="J109" s="333"/>
    </row>
    <row r="110" spans="1:10" ht="15" x14ac:dyDescent="0.25">
      <c r="A110" s="47" t="s">
        <v>97</v>
      </c>
      <c r="B110" s="330" t="s">
        <v>241</v>
      </c>
      <c r="C110" s="331"/>
      <c r="D110" s="331"/>
      <c r="E110" s="331"/>
      <c r="F110" s="332"/>
      <c r="G110" s="330"/>
      <c r="H110" s="331"/>
      <c r="I110" s="331"/>
      <c r="J110" s="333"/>
    </row>
    <row r="111" spans="1:10" ht="27" customHeight="1" x14ac:dyDescent="0.25">
      <c r="A111" s="47" t="s">
        <v>242</v>
      </c>
      <c r="B111" s="330" t="s">
        <v>243</v>
      </c>
      <c r="C111" s="331"/>
      <c r="D111" s="331"/>
      <c r="E111" s="331"/>
      <c r="F111" s="332"/>
      <c r="G111" s="324"/>
      <c r="H111" s="325"/>
      <c r="I111" s="325"/>
      <c r="J111" s="327"/>
    </row>
    <row r="112" spans="1:10" ht="42" customHeight="1" x14ac:dyDescent="0.25">
      <c r="A112" s="47" t="s">
        <v>84</v>
      </c>
      <c r="B112" s="330" t="s">
        <v>244</v>
      </c>
      <c r="C112" s="331"/>
      <c r="D112" s="331"/>
      <c r="E112" s="331"/>
      <c r="F112" s="332"/>
      <c r="G112" s="324"/>
      <c r="H112" s="325"/>
      <c r="I112" s="325"/>
      <c r="J112" s="327"/>
    </row>
    <row r="113" spans="1:10" ht="15" x14ac:dyDescent="0.25">
      <c r="A113" s="47" t="s">
        <v>245</v>
      </c>
      <c r="B113" s="330" t="s">
        <v>246</v>
      </c>
      <c r="C113" s="331"/>
      <c r="D113" s="331"/>
      <c r="E113" s="331"/>
      <c r="F113" s="332"/>
      <c r="G113" s="324"/>
      <c r="H113" s="325"/>
      <c r="I113" s="325"/>
      <c r="J113" s="327"/>
    </row>
    <row r="114" spans="1:10" ht="15" x14ac:dyDescent="0.25">
      <c r="A114" s="47" t="s">
        <v>91</v>
      </c>
      <c r="B114" s="330" t="s">
        <v>247</v>
      </c>
      <c r="C114" s="331"/>
      <c r="D114" s="331"/>
      <c r="E114" s="331"/>
      <c r="F114" s="332"/>
      <c r="G114" s="334"/>
      <c r="H114" s="335"/>
      <c r="I114" s="335"/>
      <c r="J114" s="336"/>
    </row>
    <row r="115" spans="1:10" s="342" customFormat="1" ht="15" x14ac:dyDescent="0.25">
      <c r="A115" s="47" t="s">
        <v>93</v>
      </c>
      <c r="B115" s="330" t="s">
        <v>248</v>
      </c>
      <c r="C115" s="331"/>
      <c r="D115" s="331"/>
      <c r="E115" s="331"/>
      <c r="F115" s="332"/>
    </row>
    <row r="116" spans="1:10" s="218" customFormat="1" ht="15" x14ac:dyDescent="0.25">
      <c r="A116" s="47" t="s">
        <v>42</v>
      </c>
      <c r="B116" s="330" t="s">
        <v>249</v>
      </c>
      <c r="C116" s="331"/>
      <c r="D116" s="331"/>
      <c r="E116" s="331"/>
      <c r="F116" s="332"/>
      <c r="G116" s="342"/>
      <c r="H116" s="342"/>
      <c r="I116" s="342"/>
      <c r="J116" s="342"/>
    </row>
    <row r="117" spans="1:10" s="218" customFormat="1" ht="15" x14ac:dyDescent="0.25">
      <c r="A117" s="47" t="s">
        <v>96</v>
      </c>
      <c r="B117" s="330" t="s">
        <v>250</v>
      </c>
      <c r="C117" s="331"/>
      <c r="D117" s="331"/>
      <c r="E117" s="331"/>
      <c r="F117" s="332"/>
      <c r="G117" s="342"/>
      <c r="H117" s="342"/>
      <c r="I117" s="342"/>
      <c r="J117" s="342"/>
    </row>
    <row r="118" spans="1:10" s="218" customFormat="1" ht="15" x14ac:dyDescent="0.25">
      <c r="A118" s="47" t="s">
        <v>98</v>
      </c>
      <c r="B118" s="330" t="s">
        <v>251</v>
      </c>
      <c r="C118" s="331"/>
      <c r="D118" s="331"/>
      <c r="E118" s="331"/>
      <c r="F118" s="332"/>
      <c r="G118" s="342"/>
      <c r="H118" s="342"/>
      <c r="I118" s="342"/>
      <c r="J118" s="342"/>
    </row>
    <row r="119" spans="1:10" s="218" customFormat="1" ht="15" x14ac:dyDescent="0.25">
      <c r="A119" s="47" t="s">
        <v>100</v>
      </c>
      <c r="B119" s="330" t="s">
        <v>252</v>
      </c>
      <c r="C119" s="331"/>
      <c r="D119" s="331"/>
      <c r="E119" s="331"/>
      <c r="F119" s="332"/>
      <c r="G119" s="342"/>
      <c r="H119" s="342"/>
      <c r="I119" s="342"/>
      <c r="J119" s="342"/>
    </row>
    <row r="120" spans="1:10" s="218" customFormat="1" ht="15" x14ac:dyDescent="0.25">
      <c r="A120" s="47" t="s">
        <v>102</v>
      </c>
      <c r="B120" s="330" t="s">
        <v>250</v>
      </c>
      <c r="C120" s="331"/>
      <c r="D120" s="331"/>
      <c r="E120" s="331"/>
      <c r="F120" s="332"/>
      <c r="G120" s="342"/>
      <c r="H120" s="342"/>
      <c r="I120" s="342"/>
      <c r="J120" s="342"/>
    </row>
    <row r="121" spans="1:10" ht="15" hidden="1" x14ac:dyDescent="0.25">
      <c r="A121" s="47" t="s">
        <v>253</v>
      </c>
      <c r="B121" s="330" t="s">
        <v>254</v>
      </c>
      <c r="C121" s="331"/>
      <c r="D121" s="331"/>
      <c r="E121" s="331"/>
      <c r="F121" s="332"/>
      <c r="G121" s="330"/>
      <c r="H121" s="331"/>
      <c r="I121" s="331"/>
      <c r="J121" s="333"/>
    </row>
    <row r="122" spans="1:10" ht="49.5" customHeight="1" x14ac:dyDescent="0.25">
      <c r="A122" s="47" t="s">
        <v>255</v>
      </c>
      <c r="B122" s="330" t="s">
        <v>256</v>
      </c>
      <c r="C122" s="331"/>
      <c r="D122" s="331"/>
      <c r="E122" s="331"/>
      <c r="F122" s="332"/>
      <c r="G122" s="330"/>
      <c r="H122" s="331"/>
      <c r="I122" s="331"/>
      <c r="J122" s="333"/>
    </row>
    <row r="123" spans="1:10" ht="15.75" x14ac:dyDescent="0.25">
      <c r="A123" s="321" t="s">
        <v>82</v>
      </c>
      <c r="B123" s="322"/>
      <c r="C123" s="322"/>
      <c r="D123" s="322"/>
      <c r="E123" s="322"/>
      <c r="F123" s="322"/>
      <c r="G123" s="322"/>
      <c r="H123" s="322"/>
      <c r="I123" s="322"/>
      <c r="J123" s="323"/>
    </row>
    <row r="124" spans="1:10" ht="15.75" x14ac:dyDescent="0.25">
      <c r="A124" s="45" t="s">
        <v>154</v>
      </c>
      <c r="B124" s="316" t="s">
        <v>155</v>
      </c>
      <c r="C124" s="316"/>
      <c r="D124" s="316"/>
      <c r="E124" s="316"/>
      <c r="F124" s="316"/>
      <c r="G124" s="316" t="s">
        <v>156</v>
      </c>
      <c r="H124" s="316"/>
      <c r="I124" s="316"/>
      <c r="J124" s="317"/>
    </row>
    <row r="125" spans="1:10" ht="15" x14ac:dyDescent="0.25">
      <c r="A125" s="47" t="s">
        <v>39</v>
      </c>
      <c r="B125" s="330" t="s">
        <v>257</v>
      </c>
      <c r="C125" s="331"/>
      <c r="D125" s="331"/>
      <c r="E125" s="331"/>
      <c r="F125" s="332"/>
      <c r="G125" s="342"/>
      <c r="H125" s="342"/>
      <c r="I125" s="342"/>
      <c r="J125" s="342"/>
    </row>
    <row r="126" spans="1:10" ht="15" x14ac:dyDescent="0.25">
      <c r="A126" s="47" t="s">
        <v>41</v>
      </c>
      <c r="B126" s="330" t="s">
        <v>258</v>
      </c>
      <c r="C126" s="331"/>
      <c r="D126" s="331"/>
      <c r="E126" s="331"/>
      <c r="F126" s="332"/>
      <c r="G126" s="342"/>
      <c r="H126" s="342"/>
      <c r="I126" s="342"/>
      <c r="J126" s="342"/>
    </row>
    <row r="127" spans="1:10" ht="15" x14ac:dyDescent="0.25">
      <c r="A127" s="47" t="s">
        <v>86</v>
      </c>
      <c r="B127" s="330" t="s">
        <v>259</v>
      </c>
      <c r="C127" s="331"/>
      <c r="D127" s="331"/>
      <c r="E127" s="331"/>
      <c r="F127" s="332"/>
      <c r="G127" s="342"/>
      <c r="H127" s="342"/>
      <c r="I127" s="342"/>
      <c r="J127" s="342"/>
    </row>
    <row r="128" spans="1:10" ht="15" x14ac:dyDescent="0.25">
      <c r="A128" s="47" t="s">
        <v>260</v>
      </c>
      <c r="B128" s="330" t="s">
        <v>261</v>
      </c>
      <c r="C128" s="331"/>
      <c r="D128" s="331"/>
      <c r="E128" s="331"/>
      <c r="F128" s="332"/>
      <c r="G128" s="342"/>
      <c r="H128" s="342"/>
      <c r="I128" s="342"/>
      <c r="J128" s="342"/>
    </row>
    <row r="129" spans="1:10" ht="15" x14ac:dyDescent="0.25">
      <c r="A129" s="47" t="s">
        <v>88</v>
      </c>
      <c r="B129" s="330" t="s">
        <v>262</v>
      </c>
      <c r="C129" s="331"/>
      <c r="D129" s="331"/>
      <c r="E129" s="331"/>
      <c r="F129" s="332"/>
      <c r="G129" s="342"/>
      <c r="H129" s="342"/>
      <c r="I129" s="342"/>
      <c r="J129" s="342"/>
    </row>
    <row r="130" spans="1:10" ht="15" x14ac:dyDescent="0.25">
      <c r="A130" s="47" t="s">
        <v>89</v>
      </c>
      <c r="B130" s="330"/>
      <c r="C130" s="331"/>
      <c r="D130" s="331"/>
      <c r="E130" s="331"/>
      <c r="F130" s="332"/>
      <c r="G130" s="342"/>
      <c r="H130" s="342"/>
      <c r="I130" s="342"/>
      <c r="J130" s="342"/>
    </row>
    <row r="131" spans="1:10" ht="15" x14ac:dyDescent="0.25">
      <c r="A131" s="47" t="s">
        <v>99</v>
      </c>
      <c r="B131" s="330" t="s">
        <v>263</v>
      </c>
      <c r="C131" s="331"/>
      <c r="D131" s="331"/>
      <c r="E131" s="331"/>
      <c r="F131" s="332"/>
      <c r="G131" s="342"/>
      <c r="H131" s="342"/>
      <c r="I131" s="342"/>
      <c r="J131" s="342"/>
    </row>
    <row r="132" spans="1:10" ht="15" x14ac:dyDescent="0.25">
      <c r="A132" s="47" t="s">
        <v>101</v>
      </c>
      <c r="B132" s="330" t="s">
        <v>264</v>
      </c>
      <c r="C132" s="331"/>
      <c r="D132" s="331"/>
      <c r="E132" s="331"/>
      <c r="F132" s="332"/>
      <c r="G132" s="342"/>
      <c r="H132" s="342"/>
      <c r="I132" s="342"/>
      <c r="J132" s="342"/>
    </row>
    <row r="133" spans="1:10" ht="33.75" customHeight="1" x14ac:dyDescent="0.25">
      <c r="A133" s="47" t="s">
        <v>103</v>
      </c>
      <c r="B133" s="330" t="s">
        <v>265</v>
      </c>
      <c r="C133" s="331"/>
      <c r="D133" s="331"/>
      <c r="E133" s="331"/>
      <c r="F133" s="332"/>
      <c r="G133" s="342"/>
      <c r="H133" s="342"/>
      <c r="I133" s="342"/>
      <c r="J133" s="342"/>
    </row>
    <row r="134" spans="1:10" s="236" customFormat="1" ht="15.75" x14ac:dyDescent="0.25">
      <c r="A134" s="321" t="s">
        <v>104</v>
      </c>
      <c r="B134" s="322"/>
      <c r="C134" s="322"/>
      <c r="D134" s="322"/>
      <c r="E134" s="322"/>
      <c r="F134" s="322"/>
      <c r="G134" s="322"/>
      <c r="H134" s="322"/>
      <c r="I134" s="322"/>
      <c r="J134" s="323"/>
    </row>
    <row r="135" spans="1:10" s="236" customFormat="1" ht="15.75" x14ac:dyDescent="0.25">
      <c r="A135" s="45" t="s">
        <v>154</v>
      </c>
      <c r="B135" s="316" t="s">
        <v>155</v>
      </c>
      <c r="C135" s="316"/>
      <c r="D135" s="316"/>
      <c r="E135" s="316"/>
      <c r="F135" s="316"/>
      <c r="G135" s="316" t="s">
        <v>156</v>
      </c>
      <c r="H135" s="316"/>
      <c r="I135" s="316"/>
      <c r="J135" s="317"/>
    </row>
    <row r="136" spans="1:10" ht="15" x14ac:dyDescent="0.25">
      <c r="A136" s="47" t="s">
        <v>39</v>
      </c>
      <c r="B136" s="330" t="s">
        <v>266</v>
      </c>
      <c r="C136" s="331"/>
      <c r="D136" s="331"/>
      <c r="E136" s="331"/>
      <c r="F136" s="332"/>
      <c r="G136" s="342"/>
      <c r="H136" s="342"/>
      <c r="I136" s="342"/>
      <c r="J136" s="342"/>
    </row>
    <row r="137" spans="1:10" ht="15" x14ac:dyDescent="0.25">
      <c r="A137" s="47" t="s">
        <v>105</v>
      </c>
      <c r="B137" s="330" t="s">
        <v>267</v>
      </c>
      <c r="C137" s="331"/>
      <c r="D137" s="331"/>
      <c r="E137" s="331"/>
      <c r="F137" s="332"/>
      <c r="G137" s="342"/>
      <c r="H137" s="342"/>
      <c r="I137" s="342"/>
      <c r="J137" s="342"/>
    </row>
    <row r="138" spans="1:10" ht="15" x14ac:dyDescent="0.25">
      <c r="A138" s="47" t="s">
        <v>94</v>
      </c>
      <c r="B138" s="330" t="s">
        <v>268</v>
      </c>
      <c r="C138" s="331"/>
      <c r="D138" s="331"/>
      <c r="E138" s="331"/>
      <c r="F138" s="332"/>
      <c r="G138" s="342"/>
      <c r="H138" s="342"/>
      <c r="I138" s="342"/>
      <c r="J138" s="342"/>
    </row>
    <row r="139" spans="1:10" ht="15" x14ac:dyDescent="0.25">
      <c r="A139" s="47" t="s">
        <v>106</v>
      </c>
      <c r="B139" s="330" t="s">
        <v>269</v>
      </c>
      <c r="C139" s="331"/>
      <c r="D139" s="331"/>
      <c r="E139" s="331"/>
      <c r="F139" s="332"/>
      <c r="G139" s="342"/>
      <c r="H139" s="342"/>
      <c r="I139" s="342"/>
      <c r="J139" s="342"/>
    </row>
    <row r="140" spans="1:10" ht="15" x14ac:dyDescent="0.25">
      <c r="A140" s="47" t="s">
        <v>88</v>
      </c>
      <c r="B140" s="330" t="s">
        <v>270</v>
      </c>
      <c r="C140" s="331"/>
      <c r="D140" s="331"/>
      <c r="E140" s="331"/>
      <c r="F140" s="332"/>
      <c r="G140" s="342"/>
      <c r="H140" s="342"/>
      <c r="I140" s="342"/>
      <c r="J140" s="342"/>
    </row>
    <row r="141" spans="1:10" ht="15" x14ac:dyDescent="0.25">
      <c r="A141" s="47" t="s">
        <v>89</v>
      </c>
      <c r="B141" s="330" t="s">
        <v>271</v>
      </c>
      <c r="C141" s="331"/>
      <c r="D141" s="331"/>
      <c r="E141" s="331"/>
      <c r="F141" s="332"/>
      <c r="G141" s="342"/>
      <c r="H141" s="342"/>
      <c r="I141" s="342"/>
      <c r="J141" s="342"/>
    </row>
    <row r="142" spans="1:10" ht="15" x14ac:dyDescent="0.25">
      <c r="A142" s="47" t="s">
        <v>107</v>
      </c>
      <c r="B142" s="330" t="s">
        <v>272</v>
      </c>
      <c r="C142" s="331"/>
      <c r="D142" s="331"/>
      <c r="E142" s="331"/>
      <c r="F142" s="332"/>
      <c r="G142" s="342"/>
      <c r="H142" s="342"/>
      <c r="I142" s="342"/>
      <c r="J142" s="342"/>
    </row>
    <row r="143" spans="1:10" ht="0" hidden="1" customHeight="1" x14ac:dyDescent="0.25">
      <c r="A143" s="47" t="s">
        <v>65</v>
      </c>
    </row>
    <row r="144" spans="1:10" ht="0" hidden="1" customHeight="1" x14ac:dyDescent="0.25">
      <c r="A144" s="47"/>
    </row>
    <row r="145" spans="1:10" ht="0" hidden="1" customHeight="1" x14ac:dyDescent="0.25">
      <c r="A145" s="47"/>
    </row>
    <row r="146" spans="1:10" ht="31.5" customHeight="1" x14ac:dyDescent="0.25">
      <c r="A146" s="47" t="s">
        <v>65</v>
      </c>
      <c r="B146" s="330" t="s">
        <v>273</v>
      </c>
      <c r="C146" s="331"/>
      <c r="D146" s="331"/>
      <c r="E146" s="331"/>
      <c r="F146" s="332"/>
      <c r="G146" s="342"/>
      <c r="H146" s="342"/>
      <c r="I146" s="342"/>
      <c r="J146" s="342"/>
    </row>
    <row r="147" spans="1:10" ht="15" x14ac:dyDescent="0.25">
      <c r="A147" s="47" t="s">
        <v>108</v>
      </c>
      <c r="B147" s="330" t="s">
        <v>274</v>
      </c>
      <c r="C147" s="331"/>
      <c r="D147" s="331"/>
      <c r="E147" s="331"/>
      <c r="F147" s="332"/>
      <c r="G147" s="342"/>
      <c r="H147" s="342"/>
      <c r="I147" s="342"/>
      <c r="J147" s="342"/>
    </row>
    <row r="148" spans="1:10" ht="15" x14ac:dyDescent="0.25">
      <c r="A148" s="47" t="s">
        <v>85</v>
      </c>
      <c r="B148" s="330" t="s">
        <v>275</v>
      </c>
      <c r="C148" s="331"/>
      <c r="D148" s="331"/>
      <c r="E148" s="331"/>
      <c r="F148" s="332"/>
      <c r="G148" s="342"/>
      <c r="H148" s="342"/>
      <c r="I148" s="342"/>
      <c r="J148" s="342"/>
    </row>
    <row r="149" spans="1:10" ht="15" x14ac:dyDescent="0.25">
      <c r="A149" s="47" t="s">
        <v>86</v>
      </c>
      <c r="B149" s="330" t="s">
        <v>276</v>
      </c>
      <c r="C149" s="331"/>
      <c r="D149" s="331"/>
      <c r="E149" s="331"/>
      <c r="F149" s="332"/>
      <c r="G149" s="342"/>
      <c r="H149" s="342"/>
      <c r="I149" s="342"/>
      <c r="J149" s="342"/>
    </row>
    <row r="150" spans="1:10" ht="15" x14ac:dyDescent="0.25">
      <c r="A150" s="47" t="s">
        <v>109</v>
      </c>
      <c r="B150" s="330" t="s">
        <v>277</v>
      </c>
      <c r="C150" s="331"/>
      <c r="D150" s="331"/>
      <c r="E150" s="331"/>
      <c r="F150" s="332"/>
      <c r="G150" s="342"/>
      <c r="H150" s="342"/>
      <c r="I150" s="342"/>
      <c r="J150" s="342"/>
    </row>
    <row r="151" spans="1:10" ht="15" x14ac:dyDescent="0.25">
      <c r="A151" s="47" t="s">
        <v>110</v>
      </c>
      <c r="B151" s="330" t="s">
        <v>278</v>
      </c>
      <c r="C151" s="331"/>
      <c r="D151" s="331"/>
      <c r="E151" s="331"/>
      <c r="F151" s="332"/>
      <c r="G151" s="342"/>
      <c r="H151" s="342"/>
      <c r="I151" s="342"/>
      <c r="J151" s="342"/>
    </row>
    <row r="152" spans="1:10" ht="15" x14ac:dyDescent="0.25">
      <c r="A152" s="47" t="s">
        <v>279</v>
      </c>
      <c r="B152" s="330" t="s">
        <v>280</v>
      </c>
      <c r="C152" s="331"/>
      <c r="D152" s="331"/>
      <c r="E152" s="331"/>
      <c r="F152" s="332"/>
      <c r="G152" s="342"/>
      <c r="H152" s="342"/>
      <c r="I152" s="342"/>
      <c r="J152" s="342"/>
    </row>
    <row r="153" spans="1:10" ht="15" x14ac:dyDescent="0.25">
      <c r="A153" s="47" t="s">
        <v>281</v>
      </c>
      <c r="B153" s="330" t="s">
        <v>282</v>
      </c>
      <c r="C153" s="331"/>
      <c r="D153" s="331"/>
      <c r="E153" s="331"/>
      <c r="F153" s="332"/>
      <c r="G153" s="342"/>
      <c r="H153" s="342"/>
      <c r="I153" s="342"/>
      <c r="J153" s="342"/>
    </row>
    <row r="154" spans="1:10" ht="15" x14ac:dyDescent="0.25">
      <c r="A154" s="47" t="s">
        <v>37</v>
      </c>
      <c r="B154" s="330" t="s">
        <v>283</v>
      </c>
      <c r="C154" s="331"/>
      <c r="D154" s="331"/>
      <c r="E154" s="331"/>
      <c r="F154" s="332"/>
      <c r="G154" s="324"/>
      <c r="H154" s="325"/>
      <c r="I154" s="325"/>
      <c r="J154" s="326"/>
    </row>
    <row r="155" spans="1:10" ht="15" x14ac:dyDescent="0.25">
      <c r="A155" s="47" t="s">
        <v>113</v>
      </c>
      <c r="B155" s="330" t="s">
        <v>284</v>
      </c>
      <c r="C155" s="331"/>
      <c r="D155" s="331"/>
      <c r="E155" s="331"/>
      <c r="F155" s="332"/>
      <c r="G155" s="342"/>
      <c r="H155" s="342"/>
      <c r="I155" s="342"/>
      <c r="J155" s="342"/>
    </row>
    <row r="156" spans="1:10" ht="15.75" x14ac:dyDescent="0.25">
      <c r="A156" s="321" t="s">
        <v>114</v>
      </c>
      <c r="B156" s="322"/>
      <c r="C156" s="322"/>
      <c r="D156" s="322"/>
      <c r="E156" s="322"/>
      <c r="F156" s="322"/>
      <c r="G156" s="322"/>
      <c r="H156" s="322"/>
      <c r="I156" s="322"/>
      <c r="J156" s="323"/>
    </row>
    <row r="157" spans="1:10" ht="15.75" x14ac:dyDescent="0.25">
      <c r="A157" s="45" t="s">
        <v>154</v>
      </c>
      <c r="B157" s="316" t="s">
        <v>155</v>
      </c>
      <c r="C157" s="316"/>
      <c r="D157" s="316"/>
      <c r="E157" s="316"/>
      <c r="F157" s="316"/>
      <c r="G157" s="316" t="s">
        <v>156</v>
      </c>
      <c r="H157" s="316"/>
      <c r="I157" s="316"/>
      <c r="J157" s="317"/>
    </row>
    <row r="158" spans="1:10" ht="30" x14ac:dyDescent="0.25">
      <c r="A158" s="47" t="s">
        <v>115</v>
      </c>
      <c r="B158" s="330" t="s">
        <v>285</v>
      </c>
      <c r="C158" s="331"/>
      <c r="D158" s="331"/>
      <c r="E158" s="331"/>
      <c r="F158" s="332"/>
      <c r="G158" s="330"/>
      <c r="H158" s="331"/>
      <c r="I158" s="331"/>
      <c r="J158" s="333"/>
    </row>
    <row r="159" spans="1:10" ht="15" x14ac:dyDescent="0.25">
      <c r="A159" s="47" t="s">
        <v>116</v>
      </c>
      <c r="B159" s="330" t="s">
        <v>286</v>
      </c>
      <c r="C159" s="331"/>
      <c r="D159" s="331"/>
      <c r="E159" s="331"/>
      <c r="F159" s="332"/>
      <c r="G159" s="330"/>
      <c r="H159" s="331"/>
      <c r="I159" s="331"/>
      <c r="J159" s="333"/>
    </row>
    <row r="160" spans="1:10" ht="15" x14ac:dyDescent="0.25">
      <c r="A160" s="47" t="s">
        <v>287</v>
      </c>
      <c r="B160" s="330" t="s">
        <v>288</v>
      </c>
      <c r="C160" s="331"/>
      <c r="D160" s="331"/>
      <c r="E160" s="331"/>
      <c r="F160" s="332"/>
      <c r="G160" s="330"/>
      <c r="H160" s="331"/>
      <c r="I160" s="331"/>
      <c r="J160" s="333"/>
    </row>
    <row r="161" spans="1:10" ht="15" x14ac:dyDescent="0.25">
      <c r="A161" s="47" t="s">
        <v>289</v>
      </c>
      <c r="B161" s="330" t="s">
        <v>290</v>
      </c>
      <c r="C161" s="331"/>
      <c r="D161" s="331"/>
      <c r="E161" s="331"/>
      <c r="F161" s="332"/>
      <c r="G161" s="330"/>
      <c r="H161" s="331"/>
      <c r="I161" s="331"/>
      <c r="J161" s="333"/>
    </row>
    <row r="162" spans="1:10" ht="15" x14ac:dyDescent="0.25">
      <c r="A162" s="47" t="s">
        <v>291</v>
      </c>
      <c r="B162" s="330" t="s">
        <v>292</v>
      </c>
      <c r="C162" s="331"/>
      <c r="D162" s="331"/>
      <c r="E162" s="331"/>
      <c r="F162" s="332"/>
      <c r="G162" s="330"/>
      <c r="H162" s="331"/>
      <c r="I162" s="331"/>
      <c r="J162" s="333"/>
    </row>
    <row r="163" spans="1:10" ht="15" x14ac:dyDescent="0.25">
      <c r="A163" s="47" t="s">
        <v>293</v>
      </c>
      <c r="B163" s="330" t="s">
        <v>294</v>
      </c>
      <c r="C163" s="331"/>
      <c r="D163" s="331"/>
      <c r="E163" s="331"/>
      <c r="F163" s="332"/>
      <c r="G163" s="330"/>
      <c r="H163" s="331"/>
      <c r="I163" s="331"/>
      <c r="J163" s="333"/>
    </row>
    <row r="164" spans="1:10" ht="15" x14ac:dyDescent="0.25">
      <c r="A164" s="47" t="s">
        <v>145</v>
      </c>
      <c r="B164" s="330" t="s">
        <v>295</v>
      </c>
      <c r="C164" s="331"/>
      <c r="D164" s="331"/>
      <c r="E164" s="331"/>
      <c r="F164" s="332"/>
      <c r="G164" s="330"/>
      <c r="H164" s="331"/>
      <c r="I164" s="331"/>
      <c r="J164" s="333"/>
    </row>
    <row r="165" spans="1:10" ht="15" x14ac:dyDescent="0.25">
      <c r="A165" s="47" t="s">
        <v>296</v>
      </c>
      <c r="B165" s="330" t="s">
        <v>188</v>
      </c>
      <c r="C165" s="331"/>
      <c r="D165" s="331"/>
      <c r="E165" s="331"/>
      <c r="F165" s="332"/>
      <c r="G165" s="330"/>
      <c r="H165" s="331"/>
      <c r="I165" s="331"/>
      <c r="J165" s="333"/>
    </row>
    <row r="166" spans="1:10" ht="15.75" thickBot="1" x14ac:dyDescent="0.3">
      <c r="A166" s="48" t="s">
        <v>145</v>
      </c>
      <c r="B166" s="360" t="s">
        <v>297</v>
      </c>
      <c r="C166" s="361"/>
      <c r="D166" s="361"/>
      <c r="E166" s="361"/>
      <c r="F166" s="362"/>
      <c r="G166" s="360"/>
      <c r="H166" s="361"/>
      <c r="I166" s="361"/>
      <c r="J166" s="363"/>
    </row>
    <row r="167" spans="1:10" ht="15" x14ac:dyDescent="0.25">
      <c r="A167" s="224"/>
      <c r="B167" s="216"/>
      <c r="C167" s="216"/>
      <c r="D167" s="216"/>
      <c r="E167" s="216"/>
      <c r="F167" s="216"/>
      <c r="G167" s="219"/>
      <c r="H167" s="219"/>
      <c r="I167" s="219"/>
      <c r="J167" s="219"/>
    </row>
    <row r="168" spans="1:10" ht="15" hidden="1" x14ac:dyDescent="0.25">
      <c r="A168" s="224"/>
      <c r="B168" s="216"/>
      <c r="C168" s="216"/>
      <c r="D168" s="216"/>
      <c r="E168" s="216"/>
      <c r="F168" s="216"/>
      <c r="G168" s="219"/>
      <c r="H168" s="219"/>
      <c r="I168" s="219"/>
      <c r="J168" s="219"/>
    </row>
    <row r="169" spans="1:10" ht="15" hidden="1" x14ac:dyDescent="0.25">
      <c r="A169" s="224"/>
      <c r="B169" s="216"/>
      <c r="C169" s="216"/>
      <c r="D169" s="216"/>
      <c r="E169" s="216"/>
      <c r="F169" s="216"/>
      <c r="G169" s="219"/>
      <c r="H169" s="219"/>
      <c r="I169" s="219"/>
      <c r="J169" s="219"/>
    </row>
    <row r="170" spans="1:10" ht="15" hidden="1" x14ac:dyDescent="0.25">
      <c r="A170" s="224"/>
      <c r="B170" s="216"/>
      <c r="C170" s="216"/>
      <c r="D170" s="216"/>
      <c r="E170" s="216"/>
      <c r="F170" s="216"/>
      <c r="G170" s="219"/>
      <c r="H170" s="219"/>
      <c r="I170" s="219"/>
      <c r="J170" s="219"/>
    </row>
    <row r="171" spans="1:10" ht="15" hidden="1" x14ac:dyDescent="0.25">
      <c r="A171" s="224"/>
      <c r="B171" s="216"/>
      <c r="C171" s="216"/>
      <c r="D171" s="216"/>
      <c r="E171" s="216"/>
      <c r="F171" s="216"/>
      <c r="G171" s="219"/>
      <c r="H171" s="219"/>
      <c r="I171" s="219"/>
      <c r="J171" s="219"/>
    </row>
    <row r="172" spans="1:10" ht="15" hidden="1" x14ac:dyDescent="0.25">
      <c r="A172" s="224"/>
      <c r="B172" s="216"/>
      <c r="C172" s="216"/>
      <c r="D172" s="216"/>
      <c r="E172" s="216"/>
      <c r="F172" s="216"/>
      <c r="G172" s="219"/>
      <c r="H172" s="219"/>
      <c r="I172" s="219"/>
      <c r="J172" s="219"/>
    </row>
    <row r="173" spans="1:10" ht="15" hidden="1" x14ac:dyDescent="0.25">
      <c r="A173" s="224"/>
      <c r="B173" s="216"/>
      <c r="C173" s="216"/>
      <c r="D173" s="216"/>
      <c r="E173" s="216"/>
      <c r="F173" s="216"/>
      <c r="G173" s="219"/>
      <c r="H173" s="219"/>
      <c r="I173" s="219"/>
      <c r="J173" s="219"/>
    </row>
    <row r="174" spans="1:10" ht="15" hidden="1" x14ac:dyDescent="0.25">
      <c r="A174" s="224"/>
      <c r="B174" s="216"/>
      <c r="C174" s="216"/>
      <c r="D174" s="216"/>
      <c r="E174" s="216"/>
      <c r="F174" s="216"/>
      <c r="G174" s="219"/>
      <c r="H174" s="219"/>
      <c r="I174" s="219"/>
      <c r="J174" s="219"/>
    </row>
    <row r="175" spans="1:10" ht="15" hidden="1" x14ac:dyDescent="0.25">
      <c r="A175" s="224"/>
      <c r="B175" s="216"/>
      <c r="C175" s="216"/>
      <c r="D175" s="216"/>
      <c r="E175" s="216"/>
      <c r="F175" s="216"/>
      <c r="G175" s="219"/>
      <c r="H175" s="219"/>
      <c r="I175" s="219"/>
      <c r="J175" s="219"/>
    </row>
    <row r="176" spans="1:10" ht="15.75" hidden="1" x14ac:dyDescent="0.25">
      <c r="A176" s="321" t="s">
        <v>134</v>
      </c>
      <c r="B176" s="322"/>
      <c r="C176" s="322"/>
      <c r="D176" s="322"/>
      <c r="E176" s="322"/>
      <c r="F176" s="322"/>
      <c r="G176" s="322"/>
      <c r="H176" s="322"/>
      <c r="I176" s="322"/>
      <c r="J176" s="323"/>
    </row>
    <row r="177" spans="1:10" ht="15.75" hidden="1" x14ac:dyDescent="0.25">
      <c r="A177" s="45" t="s">
        <v>154</v>
      </c>
      <c r="B177" s="316" t="s">
        <v>155</v>
      </c>
      <c r="C177" s="316"/>
      <c r="D177" s="316"/>
      <c r="E177" s="316"/>
      <c r="F177" s="316"/>
      <c r="G177" s="316" t="s">
        <v>156</v>
      </c>
      <c r="H177" s="316"/>
      <c r="I177" s="316"/>
      <c r="J177" s="317"/>
    </row>
    <row r="178" spans="1:10" ht="47.25" hidden="1" customHeight="1" x14ac:dyDescent="0.25">
      <c r="A178" s="46" t="s">
        <v>135</v>
      </c>
      <c r="B178" s="330" t="s">
        <v>298</v>
      </c>
      <c r="C178" s="331"/>
      <c r="D178" s="331"/>
      <c r="E178" s="331"/>
      <c r="F178" s="332"/>
      <c r="G178" s="330"/>
      <c r="H178" s="331"/>
      <c r="I178" s="331"/>
      <c r="J178" s="333"/>
    </row>
    <row r="179" spans="1:10" ht="33" hidden="1" customHeight="1" x14ac:dyDescent="0.25">
      <c r="A179" s="46" t="s">
        <v>136</v>
      </c>
      <c r="B179" s="330" t="s">
        <v>299</v>
      </c>
      <c r="C179" s="331"/>
      <c r="D179" s="331"/>
      <c r="E179" s="331"/>
      <c r="F179" s="332"/>
      <c r="G179" s="330"/>
      <c r="H179" s="331"/>
      <c r="I179" s="331"/>
      <c r="J179" s="333"/>
    </row>
    <row r="180" spans="1:10" ht="30" hidden="1" x14ac:dyDescent="0.25">
      <c r="A180" s="46" t="s">
        <v>137</v>
      </c>
      <c r="B180" s="330" t="s">
        <v>300</v>
      </c>
      <c r="C180" s="331"/>
      <c r="D180" s="331"/>
      <c r="E180" s="331"/>
      <c r="F180" s="332"/>
      <c r="G180" s="330"/>
      <c r="H180" s="331"/>
      <c r="I180" s="331"/>
      <c r="J180" s="333"/>
    </row>
    <row r="181" spans="1:10" ht="15" hidden="1" x14ac:dyDescent="0.25">
      <c r="A181" s="46" t="s">
        <v>42</v>
      </c>
      <c r="B181" s="330" t="s">
        <v>301</v>
      </c>
      <c r="C181" s="331"/>
      <c r="D181" s="331"/>
      <c r="E181" s="331"/>
      <c r="F181" s="332"/>
      <c r="G181" s="330"/>
      <c r="H181" s="331"/>
      <c r="I181" s="331"/>
      <c r="J181" s="333"/>
    </row>
    <row r="182" spans="1:10" ht="30" hidden="1" x14ac:dyDescent="0.25">
      <c r="A182" s="46" t="s">
        <v>138</v>
      </c>
      <c r="B182" s="330" t="s">
        <v>302</v>
      </c>
      <c r="C182" s="331"/>
      <c r="D182" s="331"/>
      <c r="E182" s="331"/>
      <c r="F182" s="332"/>
      <c r="G182" s="330"/>
      <c r="H182" s="331"/>
      <c r="I182" s="331"/>
      <c r="J182" s="333"/>
    </row>
    <row r="183" spans="1:10" ht="15.75" hidden="1" x14ac:dyDescent="0.25">
      <c r="A183" s="321" t="s">
        <v>303</v>
      </c>
      <c r="B183" s="322"/>
      <c r="C183" s="322"/>
      <c r="D183" s="322"/>
      <c r="E183" s="322"/>
      <c r="F183" s="322"/>
      <c r="G183" s="322"/>
      <c r="H183" s="322"/>
      <c r="I183" s="322"/>
      <c r="J183" s="323"/>
    </row>
    <row r="184" spans="1:10" ht="15.75" hidden="1" x14ac:dyDescent="0.25">
      <c r="A184" s="45" t="s">
        <v>154</v>
      </c>
      <c r="B184" s="316" t="s">
        <v>155</v>
      </c>
      <c r="C184" s="316"/>
      <c r="D184" s="316"/>
      <c r="E184" s="316"/>
      <c r="F184" s="316"/>
      <c r="G184" s="316" t="s">
        <v>156</v>
      </c>
      <c r="H184" s="316"/>
      <c r="I184" s="316"/>
      <c r="J184" s="317"/>
    </row>
    <row r="185" spans="1:10" ht="33" hidden="1" customHeight="1" x14ac:dyDescent="0.25">
      <c r="A185" s="47" t="s">
        <v>39</v>
      </c>
      <c r="B185" s="330" t="s">
        <v>304</v>
      </c>
      <c r="C185" s="331"/>
      <c r="D185" s="331"/>
      <c r="E185" s="331"/>
      <c r="F185" s="332"/>
      <c r="G185" s="330"/>
      <c r="H185" s="331"/>
      <c r="I185" s="331"/>
      <c r="J185" s="333"/>
    </row>
    <row r="186" spans="1:10" ht="15" hidden="1" x14ac:dyDescent="0.25">
      <c r="A186" s="47" t="s">
        <v>87</v>
      </c>
      <c r="B186" s="330" t="s">
        <v>305</v>
      </c>
      <c r="C186" s="331"/>
      <c r="D186" s="331"/>
      <c r="E186" s="331"/>
      <c r="F186" s="332"/>
      <c r="G186" s="330"/>
      <c r="H186" s="331"/>
      <c r="I186" s="331"/>
      <c r="J186" s="333"/>
    </row>
    <row r="187" spans="1:10" s="50" customFormat="1" ht="39.75" hidden="1" customHeight="1" x14ac:dyDescent="0.25">
      <c r="A187" s="49" t="s">
        <v>306</v>
      </c>
      <c r="B187" s="343" t="s">
        <v>307</v>
      </c>
      <c r="C187" s="344"/>
      <c r="D187" s="344"/>
      <c r="E187" s="344"/>
      <c r="F187" s="345"/>
      <c r="G187" s="346"/>
      <c r="H187" s="347"/>
      <c r="I187" s="347"/>
      <c r="J187" s="348"/>
    </row>
    <row r="188" spans="1:10" ht="15.75" hidden="1" x14ac:dyDescent="0.25">
      <c r="A188" s="42" t="s">
        <v>308</v>
      </c>
      <c r="B188" s="330" t="s">
        <v>309</v>
      </c>
      <c r="C188" s="331"/>
      <c r="D188" s="331"/>
      <c r="E188" s="331"/>
      <c r="F188" s="332"/>
      <c r="G188" s="330"/>
      <c r="H188" s="331"/>
      <c r="I188" s="331"/>
      <c r="J188" s="333"/>
    </row>
    <row r="189" spans="1:10" ht="31.5" hidden="1" customHeight="1" x14ac:dyDescent="0.25">
      <c r="A189" s="47" t="s">
        <v>89</v>
      </c>
      <c r="B189" s="330" t="s">
        <v>310</v>
      </c>
      <c r="C189" s="331"/>
      <c r="D189" s="331"/>
      <c r="E189" s="331"/>
      <c r="F189" s="332"/>
      <c r="G189" s="330"/>
      <c r="H189" s="331"/>
      <c r="I189" s="331"/>
      <c r="J189" s="333"/>
    </row>
    <row r="190" spans="1:10" ht="15" hidden="1" x14ac:dyDescent="0.25">
      <c r="A190" s="47" t="s">
        <v>311</v>
      </c>
      <c r="B190" s="330" t="s">
        <v>312</v>
      </c>
      <c r="C190" s="331"/>
      <c r="D190" s="331"/>
      <c r="E190" s="331"/>
      <c r="F190" s="332"/>
      <c r="G190" s="330"/>
      <c r="H190" s="331"/>
      <c r="I190" s="331"/>
      <c r="J190" s="333"/>
    </row>
    <row r="191" spans="1:10" ht="15" hidden="1" x14ac:dyDescent="0.25">
      <c r="A191" s="47" t="s">
        <v>65</v>
      </c>
      <c r="B191" s="330" t="s">
        <v>313</v>
      </c>
      <c r="C191" s="331"/>
      <c r="D191" s="331"/>
      <c r="E191" s="331"/>
      <c r="F191" s="332"/>
      <c r="G191" s="330"/>
      <c r="H191" s="331"/>
      <c r="I191" s="331"/>
      <c r="J191" s="333"/>
    </row>
    <row r="192" spans="1:10" ht="46.5" hidden="1" customHeight="1" x14ac:dyDescent="0.25">
      <c r="A192" s="47" t="s">
        <v>314</v>
      </c>
      <c r="B192" s="330" t="s">
        <v>315</v>
      </c>
      <c r="C192" s="331"/>
      <c r="D192" s="331"/>
      <c r="E192" s="331"/>
      <c r="F192" s="332"/>
      <c r="G192" s="330"/>
      <c r="H192" s="331"/>
      <c r="I192" s="331"/>
      <c r="J192" s="333"/>
    </row>
    <row r="193" spans="1:10" ht="15.75" hidden="1" x14ac:dyDescent="0.25">
      <c r="A193" s="321" t="s">
        <v>316</v>
      </c>
      <c r="B193" s="322"/>
      <c r="C193" s="322"/>
      <c r="D193" s="322"/>
      <c r="E193" s="322"/>
      <c r="F193" s="322"/>
      <c r="G193" s="322"/>
      <c r="H193" s="322"/>
      <c r="I193" s="322"/>
      <c r="J193" s="323"/>
    </row>
    <row r="194" spans="1:10" ht="15.75" hidden="1" x14ac:dyDescent="0.25">
      <c r="A194" s="45" t="s">
        <v>154</v>
      </c>
      <c r="B194" s="316" t="s">
        <v>155</v>
      </c>
      <c r="C194" s="316"/>
      <c r="D194" s="316"/>
      <c r="E194" s="316"/>
      <c r="F194" s="316"/>
      <c r="G194" s="316" t="s">
        <v>156</v>
      </c>
      <c r="H194" s="316"/>
      <c r="I194" s="316"/>
      <c r="J194" s="317"/>
    </row>
    <row r="195" spans="1:10" ht="46.5" hidden="1" customHeight="1" x14ac:dyDescent="0.25">
      <c r="A195" s="47" t="s">
        <v>39</v>
      </c>
      <c r="B195" s="330" t="s">
        <v>317</v>
      </c>
      <c r="C195" s="331"/>
      <c r="D195" s="331"/>
      <c r="E195" s="331"/>
      <c r="F195" s="332"/>
      <c r="G195" s="330"/>
      <c r="H195" s="331"/>
      <c r="I195" s="331"/>
      <c r="J195" s="333"/>
    </row>
    <row r="196" spans="1:10" ht="15" hidden="1" x14ac:dyDescent="0.25">
      <c r="A196" s="47" t="s">
        <v>86</v>
      </c>
      <c r="B196" s="330" t="s">
        <v>318</v>
      </c>
      <c r="C196" s="331"/>
      <c r="D196" s="331"/>
      <c r="E196" s="331"/>
      <c r="F196" s="332"/>
      <c r="G196" s="330"/>
      <c r="H196" s="331"/>
      <c r="I196" s="331"/>
      <c r="J196" s="333"/>
    </row>
    <row r="197" spans="1:10" ht="15" hidden="1" x14ac:dyDescent="0.25">
      <c r="A197" s="47" t="s">
        <v>319</v>
      </c>
      <c r="B197" s="330" t="s">
        <v>320</v>
      </c>
      <c r="C197" s="331"/>
      <c r="D197" s="331"/>
      <c r="E197" s="331"/>
      <c r="F197" s="332"/>
      <c r="G197" s="330"/>
      <c r="H197" s="331"/>
      <c r="I197" s="331"/>
      <c r="J197" s="333"/>
    </row>
    <row r="198" spans="1:10" ht="30" hidden="1" customHeight="1" x14ac:dyDescent="0.25">
      <c r="A198" s="47" t="s">
        <v>109</v>
      </c>
      <c r="B198" s="330" t="s">
        <v>321</v>
      </c>
      <c r="C198" s="331"/>
      <c r="D198" s="331"/>
      <c r="E198" s="331"/>
      <c r="F198" s="332"/>
      <c r="G198" s="330"/>
      <c r="H198" s="331"/>
      <c r="I198" s="331"/>
      <c r="J198" s="333"/>
    </row>
    <row r="199" spans="1:10" ht="30.75" hidden="1" customHeight="1" x14ac:dyDescent="0.25">
      <c r="A199" s="47" t="s">
        <v>110</v>
      </c>
      <c r="B199" s="330" t="s">
        <v>322</v>
      </c>
      <c r="C199" s="331"/>
      <c r="D199" s="331"/>
      <c r="E199" s="331"/>
      <c r="F199" s="332"/>
      <c r="G199" s="330"/>
      <c r="H199" s="331"/>
      <c r="I199" s="331"/>
      <c r="J199" s="333"/>
    </row>
    <row r="200" spans="1:10" ht="79.5" hidden="1" customHeight="1" x14ac:dyDescent="0.25">
      <c r="A200" s="47" t="s">
        <v>281</v>
      </c>
      <c r="B200" s="330" t="s">
        <v>323</v>
      </c>
      <c r="C200" s="331"/>
      <c r="D200" s="331"/>
      <c r="E200" s="331"/>
      <c r="F200" s="332"/>
      <c r="G200" s="330"/>
      <c r="H200" s="331"/>
      <c r="I200" s="331"/>
      <c r="J200" s="333"/>
    </row>
    <row r="201" spans="1:10" ht="15" hidden="1" x14ac:dyDescent="0.25">
      <c r="A201" s="47" t="s">
        <v>37</v>
      </c>
      <c r="B201" s="330" t="s">
        <v>324</v>
      </c>
      <c r="C201" s="331"/>
      <c r="D201" s="331"/>
      <c r="E201" s="331"/>
      <c r="F201" s="332"/>
      <c r="G201" s="330"/>
      <c r="H201" s="331"/>
      <c r="I201" s="331"/>
      <c r="J201" s="333"/>
    </row>
    <row r="202" spans="1:10" ht="15" hidden="1" customHeight="1" x14ac:dyDescent="0.25">
      <c r="A202" s="44"/>
      <c r="B202" s="44"/>
      <c r="C202" s="44"/>
      <c r="D202" s="44"/>
      <c r="E202" s="44"/>
      <c r="F202" s="44"/>
      <c r="G202" s="44"/>
      <c r="H202" s="44"/>
      <c r="I202" s="44"/>
      <c r="J202" s="44"/>
    </row>
    <row r="203" spans="1:10" ht="15" hidden="1" customHeight="1" x14ac:dyDescent="0.25">
      <c r="A203" s="44"/>
      <c r="B203" s="44"/>
      <c r="C203" s="44"/>
      <c r="D203" s="44"/>
      <c r="E203" s="44"/>
      <c r="F203" s="44"/>
      <c r="G203" s="44"/>
      <c r="H203" s="44"/>
      <c r="I203" s="44"/>
      <c r="J203" s="44"/>
    </row>
    <row r="204" spans="1:10" ht="15.75" hidden="1" x14ac:dyDescent="0.25">
      <c r="A204" s="321" t="s">
        <v>119</v>
      </c>
      <c r="B204" s="322"/>
      <c r="C204" s="322"/>
      <c r="D204" s="322"/>
      <c r="E204" s="322"/>
      <c r="F204" s="322"/>
      <c r="G204" s="322"/>
      <c r="H204" s="322"/>
      <c r="I204" s="322"/>
      <c r="J204" s="323"/>
    </row>
    <row r="205" spans="1:10" ht="15.75" hidden="1" x14ac:dyDescent="0.25">
      <c r="A205" s="45" t="s">
        <v>154</v>
      </c>
      <c r="B205" s="316" t="s">
        <v>155</v>
      </c>
      <c r="C205" s="316"/>
      <c r="D205" s="316"/>
      <c r="E205" s="316"/>
      <c r="F205" s="316"/>
      <c r="G205" s="316" t="s">
        <v>156</v>
      </c>
      <c r="H205" s="316"/>
      <c r="I205" s="316"/>
      <c r="J205" s="317"/>
    </row>
    <row r="206" spans="1:10" ht="15" hidden="1" x14ac:dyDescent="0.25">
      <c r="A206" s="47" t="s">
        <v>120</v>
      </c>
      <c r="B206" s="330" t="s">
        <v>325</v>
      </c>
      <c r="C206" s="331"/>
      <c r="D206" s="331"/>
      <c r="E206" s="331"/>
      <c r="F206" s="332"/>
      <c r="G206" s="330" t="s">
        <v>326</v>
      </c>
      <c r="H206" s="331"/>
      <c r="I206" s="331"/>
      <c r="J206" s="333"/>
    </row>
    <row r="207" spans="1:10" ht="15.75" hidden="1" customHeight="1" x14ac:dyDescent="0.25">
      <c r="A207" s="47" t="s">
        <v>327</v>
      </c>
      <c r="B207" s="330" t="s">
        <v>328</v>
      </c>
      <c r="C207" s="331"/>
      <c r="D207" s="331"/>
      <c r="E207" s="331"/>
      <c r="F207" s="332"/>
      <c r="G207" s="330"/>
      <c r="H207" s="331"/>
      <c r="I207" s="331"/>
      <c r="J207" s="333"/>
    </row>
    <row r="208" spans="1:10" ht="15.75" hidden="1" customHeight="1" x14ac:dyDescent="0.25">
      <c r="A208" s="47" t="s">
        <v>126</v>
      </c>
      <c r="B208" s="330" t="s">
        <v>329</v>
      </c>
      <c r="C208" s="331"/>
      <c r="D208" s="331"/>
      <c r="E208" s="331"/>
      <c r="F208" s="332"/>
      <c r="G208" s="330"/>
      <c r="H208" s="331"/>
      <c r="I208" s="331"/>
      <c r="J208" s="333"/>
    </row>
    <row r="209" spans="1:10" ht="15.75" hidden="1" customHeight="1" x14ac:dyDescent="0.25">
      <c r="A209" s="47" t="s">
        <v>121</v>
      </c>
      <c r="B209" s="330" t="s">
        <v>330</v>
      </c>
      <c r="C209" s="331"/>
      <c r="D209" s="331"/>
      <c r="E209" s="331"/>
      <c r="F209" s="332"/>
      <c r="G209" s="330"/>
      <c r="H209" s="331"/>
      <c r="I209" s="331"/>
      <c r="J209" s="333"/>
    </row>
    <row r="210" spans="1:10" ht="15.75" hidden="1" customHeight="1" x14ac:dyDescent="0.25">
      <c r="A210" s="47" t="s">
        <v>124</v>
      </c>
      <c r="B210" s="330" t="s">
        <v>331</v>
      </c>
      <c r="C210" s="331"/>
      <c r="D210" s="331"/>
      <c r="E210" s="331"/>
      <c r="F210" s="332"/>
      <c r="G210" s="330"/>
      <c r="H210" s="331"/>
      <c r="I210" s="331"/>
      <c r="J210" s="333"/>
    </row>
    <row r="211" spans="1:10" ht="15.75" hidden="1" customHeight="1" x14ac:dyDescent="0.25">
      <c r="A211" s="47" t="s">
        <v>127</v>
      </c>
      <c r="B211" s="330" t="s">
        <v>332</v>
      </c>
      <c r="C211" s="331"/>
      <c r="D211" s="331"/>
      <c r="E211" s="331"/>
      <c r="F211" s="332"/>
      <c r="G211" s="330"/>
      <c r="H211" s="331"/>
      <c r="I211" s="331"/>
      <c r="J211" s="333"/>
    </row>
    <row r="212" spans="1:10" ht="15.75" hidden="1" customHeight="1" x14ac:dyDescent="0.25">
      <c r="A212" s="47" t="s">
        <v>122</v>
      </c>
      <c r="B212" s="330" t="s">
        <v>329</v>
      </c>
      <c r="C212" s="331"/>
      <c r="D212" s="331"/>
      <c r="E212" s="331"/>
      <c r="F212" s="332"/>
      <c r="G212" s="330"/>
      <c r="H212" s="331"/>
      <c r="I212" s="331"/>
      <c r="J212" s="333"/>
    </row>
    <row r="213" spans="1:10" ht="15.75" hidden="1" customHeight="1" x14ac:dyDescent="0.25">
      <c r="A213" s="47" t="s">
        <v>125</v>
      </c>
      <c r="B213" s="330" t="s">
        <v>333</v>
      </c>
      <c r="C213" s="331"/>
      <c r="D213" s="331"/>
      <c r="E213" s="331"/>
      <c r="F213" s="332"/>
      <c r="G213" s="330"/>
      <c r="H213" s="331"/>
      <c r="I213" s="331"/>
      <c r="J213" s="333"/>
    </row>
    <row r="214" spans="1:10" ht="15.75" hidden="1" customHeight="1" x14ac:dyDescent="0.25">
      <c r="A214" s="47" t="s">
        <v>334</v>
      </c>
      <c r="B214" s="330" t="s">
        <v>335</v>
      </c>
      <c r="C214" s="331"/>
      <c r="D214" s="331"/>
      <c r="E214" s="331"/>
      <c r="F214" s="332"/>
      <c r="G214" s="330"/>
      <c r="H214" s="331"/>
      <c r="I214" s="331"/>
      <c r="J214" s="333"/>
    </row>
    <row r="215" spans="1:10" ht="15.75" hidden="1" customHeight="1" x14ac:dyDescent="0.25"/>
    <row r="216" spans="1:10" ht="15.75" customHeight="1" x14ac:dyDescent="0.25"/>
    <row r="217" spans="1:10" ht="15.75" customHeight="1" x14ac:dyDescent="0.25"/>
    <row r="218" spans="1:10" ht="15.75" customHeight="1" x14ac:dyDescent="0.25"/>
    <row r="219" spans="1:10" ht="15.75" customHeight="1" x14ac:dyDescent="0.25"/>
    <row r="220" spans="1:10" ht="15.75" customHeight="1" x14ac:dyDescent="0.25"/>
    <row r="221" spans="1:10" ht="15.75" customHeight="1" x14ac:dyDescent="0.25"/>
    <row r="222" spans="1:10" ht="15.75" customHeight="1" x14ac:dyDescent="0.25"/>
    <row r="223" spans="1:10" ht="15.75" customHeight="1" x14ac:dyDescent="0.25"/>
    <row r="224" spans="1:10"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hidden="1" customHeight="1" x14ac:dyDescent="0.25"/>
  </sheetData>
  <mergeCells count="362">
    <mergeCell ref="G158:J158"/>
    <mergeCell ref="B159:F159"/>
    <mergeCell ref="G159:J159"/>
    <mergeCell ref="B160:F160"/>
    <mergeCell ref="G160:J160"/>
    <mergeCell ref="B166:F166"/>
    <mergeCell ref="G166:J166"/>
    <mergeCell ref="B161:F161"/>
    <mergeCell ref="G161:J161"/>
    <mergeCell ref="B162:F162"/>
    <mergeCell ref="G162:J162"/>
    <mergeCell ref="B163:F163"/>
    <mergeCell ref="G163:J163"/>
    <mergeCell ref="B164:F164"/>
    <mergeCell ref="G164:J164"/>
    <mergeCell ref="B165:F165"/>
    <mergeCell ref="G165:J165"/>
    <mergeCell ref="B105:F105"/>
    <mergeCell ref="G105:J105"/>
    <mergeCell ref="B106:F106"/>
    <mergeCell ref="G106:J106"/>
    <mergeCell ref="B111:F111"/>
    <mergeCell ref="G111:J111"/>
    <mergeCell ref="B152:F152"/>
    <mergeCell ref="G152:J152"/>
    <mergeCell ref="B153:F153"/>
    <mergeCell ref="G153:J153"/>
    <mergeCell ref="B135:F135"/>
    <mergeCell ref="G135:J135"/>
    <mergeCell ref="B146:F146"/>
    <mergeCell ref="G146:J146"/>
    <mergeCell ref="B141:F141"/>
    <mergeCell ref="G141:J141"/>
    <mergeCell ref="B148:F148"/>
    <mergeCell ref="G148:J148"/>
    <mergeCell ref="B149:F149"/>
    <mergeCell ref="G149:J149"/>
    <mergeCell ref="B150:F150"/>
    <mergeCell ref="G150:J150"/>
    <mergeCell ref="B151:F151"/>
    <mergeCell ref="G151:J151"/>
    <mergeCell ref="B68:F68"/>
    <mergeCell ref="G68:J68"/>
    <mergeCell ref="B83:F83"/>
    <mergeCell ref="B84:F84"/>
    <mergeCell ref="G82:J82"/>
    <mergeCell ref="G83:J83"/>
    <mergeCell ref="G92:J92"/>
    <mergeCell ref="G93:J93"/>
    <mergeCell ref="G94:J94"/>
    <mergeCell ref="G87:J87"/>
    <mergeCell ref="B82:F82"/>
    <mergeCell ref="B98:F98"/>
    <mergeCell ref="G88:J88"/>
    <mergeCell ref="G89:J89"/>
    <mergeCell ref="G90:J90"/>
    <mergeCell ref="B104:F104"/>
    <mergeCell ref="G104:J104"/>
    <mergeCell ref="B138:F138"/>
    <mergeCell ref="G138:J138"/>
    <mergeCell ref="B139:F139"/>
    <mergeCell ref="G139:J139"/>
    <mergeCell ref="B131:F131"/>
    <mergeCell ref="G131:J131"/>
    <mergeCell ref="B132:F132"/>
    <mergeCell ref="G132:J132"/>
    <mergeCell ref="B133:F133"/>
    <mergeCell ref="G133:J133"/>
    <mergeCell ref="A134:J134"/>
    <mergeCell ref="G118:J118"/>
    <mergeCell ref="G119:J119"/>
    <mergeCell ref="G120:J120"/>
    <mergeCell ref="G95:J95"/>
    <mergeCell ref="G96:J96"/>
    <mergeCell ref="G97:J97"/>
    <mergeCell ref="G98:J98"/>
    <mergeCell ref="B96:F96"/>
    <mergeCell ref="B97:F97"/>
    <mergeCell ref="B73:F73"/>
    <mergeCell ref="G73:J73"/>
    <mergeCell ref="B77:F77"/>
    <mergeCell ref="G77:J77"/>
    <mergeCell ref="B78:F78"/>
    <mergeCell ref="B79:F79"/>
    <mergeCell ref="G78:J78"/>
    <mergeCell ref="G79:J79"/>
    <mergeCell ref="B94:F94"/>
    <mergeCell ref="B95:F95"/>
    <mergeCell ref="B27:F27"/>
    <mergeCell ref="G27:J27"/>
    <mergeCell ref="G66:J66"/>
    <mergeCell ref="B67:F67"/>
    <mergeCell ref="G67:J67"/>
    <mergeCell ref="B63:F63"/>
    <mergeCell ref="B55:F55"/>
    <mergeCell ref="B200:F200"/>
    <mergeCell ref="G200:J200"/>
    <mergeCell ref="B70:F70"/>
    <mergeCell ref="G70:J70"/>
    <mergeCell ref="B69:F69"/>
    <mergeCell ref="G69:J69"/>
    <mergeCell ref="B71:F71"/>
    <mergeCell ref="G71:J71"/>
    <mergeCell ref="B72:F72"/>
    <mergeCell ref="G72:J72"/>
    <mergeCell ref="B87:F87"/>
    <mergeCell ref="B88:F88"/>
    <mergeCell ref="B89:F89"/>
    <mergeCell ref="B90:F90"/>
    <mergeCell ref="B91:F91"/>
    <mergeCell ref="B92:F92"/>
    <mergeCell ref="B93:F93"/>
    <mergeCell ref="B115:F115"/>
    <mergeCell ref="G190:J190"/>
    <mergeCell ref="B142:F142"/>
    <mergeCell ref="G107:J107"/>
    <mergeCell ref="B179:F179"/>
    <mergeCell ref="G179:J179"/>
    <mergeCell ref="B184:F184"/>
    <mergeCell ref="G184:J184"/>
    <mergeCell ref="B185:F185"/>
    <mergeCell ref="G185:J185"/>
    <mergeCell ref="B122:F122"/>
    <mergeCell ref="G122:J122"/>
    <mergeCell ref="B128:F128"/>
    <mergeCell ref="G128:J128"/>
    <mergeCell ref="B129:F129"/>
    <mergeCell ref="G129:J129"/>
    <mergeCell ref="B113:F113"/>
    <mergeCell ref="G115:XFD115"/>
    <mergeCell ref="B116:F116"/>
    <mergeCell ref="B117:F117"/>
    <mergeCell ref="B118:F118"/>
    <mergeCell ref="B119:F119"/>
    <mergeCell ref="B120:F120"/>
    <mergeCell ref="G116:J116"/>
    <mergeCell ref="G117:J117"/>
    <mergeCell ref="B201:F201"/>
    <mergeCell ref="G201:J201"/>
    <mergeCell ref="G142:J142"/>
    <mergeCell ref="A183:J183"/>
    <mergeCell ref="A193:J193"/>
    <mergeCell ref="B196:F196"/>
    <mergeCell ref="G196:J196"/>
    <mergeCell ref="B197:F197"/>
    <mergeCell ref="G197:J197"/>
    <mergeCell ref="B194:F194"/>
    <mergeCell ref="G194:J194"/>
    <mergeCell ref="B195:F195"/>
    <mergeCell ref="G195:J195"/>
    <mergeCell ref="B198:F198"/>
    <mergeCell ref="G198:J198"/>
    <mergeCell ref="B199:F199"/>
    <mergeCell ref="B182:F182"/>
    <mergeCell ref="B186:F186"/>
    <mergeCell ref="G192:J192"/>
    <mergeCell ref="B188:F188"/>
    <mergeCell ref="G188:J188"/>
    <mergeCell ref="B189:F189"/>
    <mergeCell ref="G189:J189"/>
    <mergeCell ref="B190:F190"/>
    <mergeCell ref="B130:F130"/>
    <mergeCell ref="G130:J130"/>
    <mergeCell ref="B121:F121"/>
    <mergeCell ref="G121:J121"/>
    <mergeCell ref="B127:F127"/>
    <mergeCell ref="G127:J127"/>
    <mergeCell ref="B125:F125"/>
    <mergeCell ref="G125:J125"/>
    <mergeCell ref="B126:F126"/>
    <mergeCell ref="G126:J126"/>
    <mergeCell ref="A123:J123"/>
    <mergeCell ref="B140:F140"/>
    <mergeCell ref="G140:J140"/>
    <mergeCell ref="B154:F154"/>
    <mergeCell ref="G154:J154"/>
    <mergeCell ref="B136:F136"/>
    <mergeCell ref="G136:J136"/>
    <mergeCell ref="B137:F137"/>
    <mergeCell ref="G137:J137"/>
    <mergeCell ref="A156:J156"/>
    <mergeCell ref="B157:F157"/>
    <mergeCell ref="G157:J157"/>
    <mergeCell ref="B158:F158"/>
    <mergeCell ref="G209:J209"/>
    <mergeCell ref="B210:F210"/>
    <mergeCell ref="G210:J210"/>
    <mergeCell ref="B155:F155"/>
    <mergeCell ref="G155:J155"/>
    <mergeCell ref="B147:F147"/>
    <mergeCell ref="G147:J147"/>
    <mergeCell ref="G186:J186"/>
    <mergeCell ref="B205:F205"/>
    <mergeCell ref="G205:J205"/>
    <mergeCell ref="B206:F206"/>
    <mergeCell ref="G206:J206"/>
    <mergeCell ref="B178:F178"/>
    <mergeCell ref="G178:J178"/>
    <mergeCell ref="A176:J176"/>
    <mergeCell ref="B207:F207"/>
    <mergeCell ref="G207:J207"/>
    <mergeCell ref="A204:J204"/>
    <mergeCell ref="G199:J199"/>
    <mergeCell ref="B191:F191"/>
    <mergeCell ref="G191:J191"/>
    <mergeCell ref="B187:F187"/>
    <mergeCell ref="G187:J187"/>
    <mergeCell ref="B192:F192"/>
    <mergeCell ref="G214:J214"/>
    <mergeCell ref="B177:F177"/>
    <mergeCell ref="G177:J177"/>
    <mergeCell ref="B124:F124"/>
    <mergeCell ref="G124:J124"/>
    <mergeCell ref="B108:F108"/>
    <mergeCell ref="G108:J108"/>
    <mergeCell ref="B109:F109"/>
    <mergeCell ref="G109:J109"/>
    <mergeCell ref="G182:J182"/>
    <mergeCell ref="B211:F211"/>
    <mergeCell ref="G211:J211"/>
    <mergeCell ref="B212:F212"/>
    <mergeCell ref="B180:F180"/>
    <mergeCell ref="G180:J180"/>
    <mergeCell ref="B181:F181"/>
    <mergeCell ref="G181:J181"/>
    <mergeCell ref="G212:J212"/>
    <mergeCell ref="B213:F213"/>
    <mergeCell ref="G213:J213"/>
    <mergeCell ref="B214:F214"/>
    <mergeCell ref="B208:F208"/>
    <mergeCell ref="G208:J208"/>
    <mergeCell ref="B209:F209"/>
    <mergeCell ref="B114:F114"/>
    <mergeCell ref="G114:J114"/>
    <mergeCell ref="B107:F107"/>
    <mergeCell ref="B74:F74"/>
    <mergeCell ref="G74:J74"/>
    <mergeCell ref="B75:F75"/>
    <mergeCell ref="G75:J75"/>
    <mergeCell ref="B80:F80"/>
    <mergeCell ref="G80:J80"/>
    <mergeCell ref="A85:J85"/>
    <mergeCell ref="B86:F86"/>
    <mergeCell ref="G86:J86"/>
    <mergeCell ref="A103:J103"/>
    <mergeCell ref="B110:F110"/>
    <mergeCell ref="G110:J110"/>
    <mergeCell ref="B76:F76"/>
    <mergeCell ref="G76:J76"/>
    <mergeCell ref="G113:J113"/>
    <mergeCell ref="G91:J91"/>
    <mergeCell ref="G84:J84"/>
    <mergeCell ref="G81:J81"/>
    <mergeCell ref="B81:F81"/>
    <mergeCell ref="B112:F112"/>
    <mergeCell ref="G112:J112"/>
    <mergeCell ref="G63:J63"/>
    <mergeCell ref="B64:F64"/>
    <mergeCell ref="G64:J64"/>
    <mergeCell ref="B66:F66"/>
    <mergeCell ref="G54:J54"/>
    <mergeCell ref="B31:F31"/>
    <mergeCell ref="G31:J31"/>
    <mergeCell ref="A47:J47"/>
    <mergeCell ref="G62:J62"/>
    <mergeCell ref="B65:F65"/>
    <mergeCell ref="G65:J65"/>
    <mergeCell ref="B56:F56"/>
    <mergeCell ref="G56:J56"/>
    <mergeCell ref="B58:F58"/>
    <mergeCell ref="G58:J58"/>
    <mergeCell ref="B59:F59"/>
    <mergeCell ref="G59:J59"/>
    <mergeCell ref="A53:J53"/>
    <mergeCell ref="B62:F62"/>
    <mergeCell ref="B51:F51"/>
    <mergeCell ref="G51:J51"/>
    <mergeCell ref="B57:F57"/>
    <mergeCell ref="G57:J57"/>
    <mergeCell ref="B60:F60"/>
    <mergeCell ref="G60:J60"/>
    <mergeCell ref="B61:F61"/>
    <mergeCell ref="G55:J55"/>
    <mergeCell ref="B48:F48"/>
    <mergeCell ref="G48:J48"/>
    <mergeCell ref="B49:F49"/>
    <mergeCell ref="G49:J49"/>
    <mergeCell ref="B50:F50"/>
    <mergeCell ref="G50:J50"/>
    <mergeCell ref="B52:F52"/>
    <mergeCell ref="G52:J52"/>
    <mergeCell ref="B54:F54"/>
    <mergeCell ref="G61:J61"/>
    <mergeCell ref="B32:F32"/>
    <mergeCell ref="G32:J32"/>
    <mergeCell ref="B33:F33"/>
    <mergeCell ref="G33:J33"/>
    <mergeCell ref="B42:F42"/>
    <mergeCell ref="G42:J42"/>
    <mergeCell ref="B43:F43"/>
    <mergeCell ref="G43:J43"/>
    <mergeCell ref="B44:F44"/>
    <mergeCell ref="G44:J44"/>
    <mergeCell ref="B40:F40"/>
    <mergeCell ref="G40:J40"/>
    <mergeCell ref="B41:F41"/>
    <mergeCell ref="G41:J41"/>
    <mergeCell ref="A13:J13"/>
    <mergeCell ref="A9:J9"/>
    <mergeCell ref="A10:J10"/>
    <mergeCell ref="A11:J11"/>
    <mergeCell ref="A12:J12"/>
    <mergeCell ref="B23:F23"/>
    <mergeCell ref="G23:J23"/>
    <mergeCell ref="A14:J14"/>
    <mergeCell ref="A15:J15"/>
    <mergeCell ref="B17:F17"/>
    <mergeCell ref="G17:J17"/>
    <mergeCell ref="B18:F18"/>
    <mergeCell ref="G18:J18"/>
    <mergeCell ref="A16:J16"/>
    <mergeCell ref="B19:F19"/>
    <mergeCell ref="G19:J19"/>
    <mergeCell ref="B22:F22"/>
    <mergeCell ref="G22:J22"/>
    <mergeCell ref="B20:F20"/>
    <mergeCell ref="G20:J20"/>
    <mergeCell ref="B21:F21"/>
    <mergeCell ref="G21:J21"/>
    <mergeCell ref="B24:F24"/>
    <mergeCell ref="G24:J24"/>
    <mergeCell ref="B25:F25"/>
    <mergeCell ref="G25:J25"/>
    <mergeCell ref="B37:F37"/>
    <mergeCell ref="G37:J37"/>
    <mergeCell ref="B38:F38"/>
    <mergeCell ref="G38:J38"/>
    <mergeCell ref="B39:F39"/>
    <mergeCell ref="G39:J39"/>
    <mergeCell ref="B34:F34"/>
    <mergeCell ref="G34:J34"/>
    <mergeCell ref="B35:F35"/>
    <mergeCell ref="G35:J35"/>
    <mergeCell ref="B36:F36"/>
    <mergeCell ref="G36:J36"/>
    <mergeCell ref="B26:F26"/>
    <mergeCell ref="G26:J26"/>
    <mergeCell ref="B28:F28"/>
    <mergeCell ref="G28:J28"/>
    <mergeCell ref="B29:F29"/>
    <mergeCell ref="G29:J29"/>
    <mergeCell ref="B30:F30"/>
    <mergeCell ref="G30:J30"/>
    <mergeCell ref="G8:J8"/>
    <mergeCell ref="C8:F8"/>
    <mergeCell ref="A8:B8"/>
    <mergeCell ref="A1:I2"/>
    <mergeCell ref="A3:J3"/>
    <mergeCell ref="A4:J4"/>
    <mergeCell ref="A5:J5"/>
    <mergeCell ref="A6:J6"/>
    <mergeCell ref="A7:J7"/>
  </mergeCells>
  <pageMargins left="0.7" right="0.7" top="0.75" bottom="0.75" header="0.3" footer="0.3"/>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7FED1-91BF-4712-92FA-6AE81D3AD260}">
  <dimension ref="A1:V139"/>
  <sheetViews>
    <sheetView tabSelected="1" view="pageBreakPreview" topLeftCell="A38" zoomScale="80" zoomScaleNormal="55" zoomScaleSheetLayoutView="80" workbookViewId="0">
      <selection activeCell="J43" sqref="J43"/>
    </sheetView>
  </sheetViews>
  <sheetFormatPr baseColWidth="10" defaultColWidth="14.42578125" defaultRowHeight="15" x14ac:dyDescent="0.25"/>
  <cols>
    <col min="1" max="1" width="6.5703125" style="71" customWidth="1"/>
    <col min="2" max="2" width="21" style="71" customWidth="1"/>
    <col min="3" max="3" width="18.140625" style="72" customWidth="1"/>
    <col min="4" max="4" width="22.28515625" style="71" customWidth="1"/>
    <col min="5" max="5" width="39.28515625" style="71" customWidth="1"/>
    <col min="6" max="6" width="23.140625" style="71" customWidth="1"/>
    <col min="7" max="7" width="21.28515625" style="71" customWidth="1"/>
    <col min="8" max="8" width="22.7109375" style="71" bestFit="1" customWidth="1"/>
    <col min="9" max="9" width="25.140625" style="71" customWidth="1"/>
    <col min="10" max="10" width="26.28515625" style="71" customWidth="1"/>
    <col min="11" max="11" width="22.140625" style="71" bestFit="1" customWidth="1"/>
    <col min="12" max="12" width="23.42578125" style="71" customWidth="1"/>
    <col min="13" max="13" width="24.5703125" style="73" customWidth="1"/>
    <col min="14" max="14" width="18.28515625" style="74" customWidth="1"/>
    <col min="15" max="15" width="27.85546875" style="74" customWidth="1"/>
    <col min="16" max="16" width="14.42578125" style="74"/>
    <col min="17" max="17" width="14.42578125" style="75"/>
    <col min="18" max="20" width="14.42578125" style="71"/>
    <col min="21" max="21" width="19.28515625" style="71" bestFit="1" customWidth="1"/>
    <col min="22" max="16384" width="14.42578125" style="71"/>
  </cols>
  <sheetData>
    <row r="1" spans="1:15" s="259" customFormat="1" ht="30.75" customHeight="1" x14ac:dyDescent="0.25">
      <c r="A1" s="265"/>
      <c r="B1" s="512"/>
      <c r="C1" s="512"/>
      <c r="D1" s="512"/>
      <c r="E1" s="512"/>
      <c r="F1" s="512"/>
      <c r="G1" s="512"/>
      <c r="H1" s="512"/>
      <c r="I1" s="257" t="s">
        <v>713</v>
      </c>
      <c r="J1" s="261"/>
      <c r="K1" s="52"/>
      <c r="L1" s="52"/>
      <c r="M1" s="52"/>
      <c r="N1" s="52"/>
      <c r="O1" s="52"/>
    </row>
    <row r="2" spans="1:15" s="259" customFormat="1" ht="40.5" customHeight="1" x14ac:dyDescent="0.25">
      <c r="A2" s="265"/>
      <c r="B2" s="512"/>
      <c r="C2" s="512"/>
      <c r="D2" s="512"/>
      <c r="E2" s="512"/>
      <c r="F2" s="512"/>
      <c r="G2" s="512"/>
      <c r="H2" s="512"/>
      <c r="I2" s="260" t="s">
        <v>714</v>
      </c>
      <c r="J2" s="261"/>
      <c r="K2" s="52"/>
      <c r="L2" s="52"/>
      <c r="M2" s="52"/>
      <c r="N2" s="52"/>
      <c r="O2" s="52"/>
    </row>
    <row r="3" spans="1:15" s="259" customFormat="1" ht="20.45" customHeight="1" x14ac:dyDescent="0.25">
      <c r="B3" s="364" t="s">
        <v>707</v>
      </c>
      <c r="C3" s="364"/>
      <c r="D3" s="364"/>
      <c r="E3" s="364"/>
      <c r="F3" s="364"/>
      <c r="G3" s="364"/>
      <c r="H3" s="364"/>
      <c r="I3" s="364"/>
      <c r="J3" s="261"/>
      <c r="K3" s="52"/>
      <c r="L3" s="52"/>
      <c r="M3" s="52"/>
      <c r="N3" s="52"/>
      <c r="O3" s="52"/>
    </row>
    <row r="4" spans="1:15" s="259" customFormat="1" ht="25.5" customHeight="1" x14ac:dyDescent="0.25">
      <c r="A4" s="266"/>
      <c r="B4" s="296" t="s">
        <v>716</v>
      </c>
      <c r="C4" s="296"/>
      <c r="D4" s="296"/>
      <c r="E4" s="296"/>
      <c r="F4" s="296"/>
      <c r="G4" s="296"/>
      <c r="H4" s="296"/>
      <c r="I4" s="296"/>
      <c r="J4" s="261"/>
      <c r="K4" s="52"/>
      <c r="L4" s="52"/>
      <c r="M4" s="52"/>
      <c r="N4" s="52"/>
      <c r="O4" s="52"/>
    </row>
    <row r="5" spans="1:15" s="259" customFormat="1" ht="25.5" customHeight="1" x14ac:dyDescent="0.25">
      <c r="A5" s="266"/>
      <c r="B5" s="364" t="s">
        <v>708</v>
      </c>
      <c r="C5" s="364"/>
      <c r="D5" s="364"/>
      <c r="E5" s="364"/>
      <c r="F5" s="364"/>
      <c r="G5" s="364"/>
      <c r="H5" s="364"/>
      <c r="I5" s="364"/>
      <c r="J5" s="261"/>
      <c r="K5" s="52"/>
      <c r="L5" s="52"/>
      <c r="M5" s="52"/>
      <c r="N5" s="52"/>
      <c r="O5" s="52"/>
    </row>
    <row r="6" spans="1:15" s="259" customFormat="1" ht="25.5" customHeight="1" x14ac:dyDescent="0.25">
      <c r="A6" s="261"/>
      <c r="B6" s="296" t="s">
        <v>715</v>
      </c>
      <c r="C6" s="296"/>
      <c r="D6" s="296"/>
      <c r="E6" s="296"/>
      <c r="F6" s="296"/>
      <c r="G6" s="296"/>
      <c r="H6" s="296"/>
      <c r="I6" s="296"/>
      <c r="J6" s="261"/>
      <c r="K6" s="52"/>
      <c r="L6" s="52"/>
      <c r="M6" s="52"/>
      <c r="N6" s="52"/>
      <c r="O6" s="52"/>
    </row>
    <row r="7" spans="1:15" s="259" customFormat="1" ht="25.5" customHeight="1" x14ac:dyDescent="0.25">
      <c r="A7" s="261"/>
      <c r="B7" s="364" t="s">
        <v>709</v>
      </c>
      <c r="C7" s="364"/>
      <c r="D7" s="364"/>
      <c r="E7" s="364"/>
      <c r="F7" s="364"/>
      <c r="G7" s="364"/>
      <c r="H7" s="364"/>
      <c r="I7" s="364"/>
      <c r="J7" s="261"/>
      <c r="K7" s="52"/>
      <c r="L7" s="52"/>
      <c r="M7" s="52"/>
      <c r="N7" s="52"/>
      <c r="O7" s="52"/>
    </row>
    <row r="8" spans="1:15" s="259" customFormat="1" ht="30" customHeight="1" x14ac:dyDescent="0.25">
      <c r="A8" s="261"/>
      <c r="B8" s="296" t="s">
        <v>710</v>
      </c>
      <c r="C8" s="296"/>
      <c r="D8" s="296"/>
      <c r="E8" s="297" t="s">
        <v>711</v>
      </c>
      <c r="F8" s="297"/>
      <c r="G8" s="297"/>
      <c r="H8" s="365" t="s">
        <v>712</v>
      </c>
      <c r="I8" s="365"/>
      <c r="J8" s="52"/>
      <c r="K8" s="52"/>
      <c r="L8" s="52"/>
      <c r="M8" s="52"/>
      <c r="N8" s="52"/>
      <c r="O8" s="52"/>
    </row>
    <row r="9" spans="1:15" s="52" customFormat="1" ht="21.6" customHeight="1" x14ac:dyDescent="0.25">
      <c r="B9" s="502" t="s">
        <v>0</v>
      </c>
      <c r="C9" s="502"/>
      <c r="D9" s="511">
        <v>46021</v>
      </c>
      <c r="E9" s="511"/>
      <c r="F9" s="511"/>
      <c r="G9" s="511"/>
      <c r="H9" s="511"/>
      <c r="I9" s="511"/>
    </row>
    <row r="10" spans="1:15" s="52" customFormat="1" ht="18" x14ac:dyDescent="0.25">
      <c r="A10" s="53"/>
      <c r="B10" s="503" t="s">
        <v>1</v>
      </c>
      <c r="C10" s="503"/>
      <c r="D10" s="503"/>
      <c r="E10" s="503"/>
      <c r="F10" s="503"/>
      <c r="G10" s="503"/>
      <c r="H10" s="503"/>
      <c r="I10" s="503"/>
      <c r="J10" s="54"/>
    </row>
    <row r="11" spans="1:15" s="52" customFormat="1" ht="31.5" x14ac:dyDescent="0.25">
      <c r="A11" s="53"/>
      <c r="B11" s="495" t="s">
        <v>2</v>
      </c>
      <c r="C11" s="495"/>
      <c r="D11" s="507" t="s">
        <v>732</v>
      </c>
      <c r="E11" s="507"/>
      <c r="F11" s="507"/>
      <c r="G11" s="55" t="s">
        <v>3</v>
      </c>
      <c r="H11" s="496">
        <v>45978</v>
      </c>
      <c r="I11" s="496"/>
      <c r="J11" s="54"/>
    </row>
    <row r="12" spans="1:15" s="52" customFormat="1" ht="42" customHeight="1" x14ac:dyDescent="0.25">
      <c r="A12" s="53"/>
      <c r="B12" s="495" t="s">
        <v>4</v>
      </c>
      <c r="C12" s="495"/>
      <c r="D12" s="505" t="s">
        <v>717</v>
      </c>
      <c r="E12" s="505"/>
      <c r="F12" s="505"/>
      <c r="G12" s="55" t="s">
        <v>5</v>
      </c>
      <c r="H12" s="496" t="s">
        <v>717</v>
      </c>
      <c r="I12" s="496"/>
      <c r="J12" s="54"/>
    </row>
    <row r="13" spans="1:15" s="52" customFormat="1" ht="94.5" x14ac:dyDescent="0.25">
      <c r="A13" s="53"/>
      <c r="B13" s="513" t="s">
        <v>6</v>
      </c>
      <c r="C13" s="513"/>
      <c r="D13" s="507" t="s">
        <v>652</v>
      </c>
      <c r="E13" s="507"/>
      <c r="F13" s="507"/>
      <c r="G13" s="55" t="s">
        <v>8</v>
      </c>
      <c r="H13" s="496" t="str">
        <f>VLOOKUP(D13,'LISTADO PCI''s'!$D$2:$E$152,2,)</f>
        <v>36-02-00-076-912410</v>
      </c>
      <c r="I13" s="496"/>
      <c r="J13" s="54"/>
    </row>
    <row r="14" spans="1:15" s="52" customFormat="1" ht="15.75" x14ac:dyDescent="0.25">
      <c r="A14" s="53"/>
      <c r="B14" s="504" t="s">
        <v>9</v>
      </c>
      <c r="C14" s="504"/>
      <c r="D14" s="507" t="s">
        <v>727</v>
      </c>
      <c r="E14" s="507"/>
      <c r="F14" s="507"/>
      <c r="G14" s="56" t="s">
        <v>10</v>
      </c>
      <c r="H14" s="373" t="s">
        <v>729</v>
      </c>
      <c r="I14" s="373"/>
      <c r="J14" s="54"/>
    </row>
    <row r="15" spans="1:15" s="52" customFormat="1" ht="31.5" customHeight="1" x14ac:dyDescent="0.25">
      <c r="A15" s="53"/>
      <c r="B15" s="504" t="s">
        <v>11</v>
      </c>
      <c r="C15" s="504"/>
      <c r="D15" s="508" t="s">
        <v>733</v>
      </c>
      <c r="E15" s="508"/>
      <c r="F15" s="508"/>
      <c r="G15" s="508"/>
      <c r="H15" s="508"/>
      <c r="I15" s="508"/>
      <c r="J15" s="54"/>
    </row>
    <row r="16" spans="1:15" s="52" customFormat="1" ht="31.5" customHeight="1" x14ac:dyDescent="0.25">
      <c r="A16" s="53"/>
      <c r="B16" s="495" t="s">
        <v>12</v>
      </c>
      <c r="C16" s="495"/>
      <c r="D16" s="509" t="s">
        <v>734</v>
      </c>
      <c r="E16" s="510"/>
      <c r="F16" s="510"/>
      <c r="G16" s="510"/>
      <c r="H16" s="510"/>
      <c r="I16" s="510"/>
      <c r="J16" s="57"/>
    </row>
    <row r="17" spans="1:10" s="52" customFormat="1" ht="19.5" customHeight="1" x14ac:dyDescent="0.25">
      <c r="A17" s="53"/>
      <c r="B17" s="504" t="s">
        <v>13</v>
      </c>
      <c r="C17" s="504"/>
      <c r="D17" s="505" t="s">
        <v>728</v>
      </c>
      <c r="E17" s="505"/>
      <c r="F17" s="505"/>
      <c r="G17" s="505"/>
      <c r="H17" s="505"/>
      <c r="I17" s="505"/>
      <c r="J17" s="54"/>
    </row>
    <row r="18" spans="1:10" s="52" customFormat="1" ht="15.75" x14ac:dyDescent="0.25">
      <c r="A18" s="53"/>
      <c r="B18" s="504" t="s">
        <v>14</v>
      </c>
      <c r="C18" s="504"/>
      <c r="D18" s="506" t="s">
        <v>344</v>
      </c>
      <c r="E18" s="506"/>
      <c r="F18" s="506"/>
      <c r="G18" s="506"/>
      <c r="H18" s="506"/>
      <c r="I18" s="506"/>
      <c r="J18" s="54"/>
    </row>
    <row r="19" spans="1:10" s="61" customFormat="1" ht="94.5" hidden="1" x14ac:dyDescent="0.25">
      <c r="A19" s="58"/>
      <c r="B19" s="499" t="s">
        <v>15</v>
      </c>
      <c r="C19" s="499"/>
      <c r="D19" s="514" t="s">
        <v>16</v>
      </c>
      <c r="E19" s="514"/>
      <c r="F19" s="514"/>
      <c r="G19" s="59" t="s">
        <v>17</v>
      </c>
      <c r="H19" s="515" t="e">
        <f>+VLOOKUP(D19,'[3]LISTADO PCI''s'!B:C,2,0)</f>
        <v>#N/A</v>
      </c>
      <c r="I19" s="515"/>
      <c r="J19" s="60" t="s">
        <v>18</v>
      </c>
    </row>
    <row r="20" spans="1:10" s="61" customFormat="1" ht="30.75" hidden="1" customHeight="1" x14ac:dyDescent="0.25">
      <c r="A20" s="58"/>
      <c r="B20" s="499" t="s">
        <v>19</v>
      </c>
      <c r="C20" s="499"/>
      <c r="D20" s="514" t="s">
        <v>16</v>
      </c>
      <c r="E20" s="514"/>
      <c r="F20" s="514"/>
      <c r="G20" s="59" t="s">
        <v>20</v>
      </c>
      <c r="H20" s="515"/>
      <c r="I20" s="515"/>
      <c r="J20" s="60" t="s">
        <v>18</v>
      </c>
    </row>
    <row r="21" spans="1:10" s="61" customFormat="1" ht="15.75" hidden="1" x14ac:dyDescent="0.25">
      <c r="A21" s="58"/>
      <c r="B21" s="499" t="s">
        <v>21</v>
      </c>
      <c r="C21" s="499"/>
      <c r="D21" s="514" t="s">
        <v>16</v>
      </c>
      <c r="E21" s="514"/>
      <c r="F21" s="514"/>
      <c r="G21" s="62" t="s">
        <v>22</v>
      </c>
      <c r="H21" s="501"/>
      <c r="I21" s="501"/>
      <c r="J21" s="60" t="s">
        <v>18</v>
      </c>
    </row>
    <row r="22" spans="1:10" s="52" customFormat="1" ht="15.75" x14ac:dyDescent="0.25">
      <c r="A22" s="53"/>
      <c r="B22" s="504" t="s">
        <v>23</v>
      </c>
      <c r="C22" s="504"/>
      <c r="D22" s="507" t="s">
        <v>718</v>
      </c>
      <c r="E22" s="507"/>
      <c r="F22" s="507"/>
      <c r="G22" s="55" t="s">
        <v>24</v>
      </c>
      <c r="H22" s="516" t="s">
        <v>719</v>
      </c>
      <c r="I22" s="516"/>
      <c r="J22" s="54"/>
    </row>
    <row r="23" spans="1:10" s="52" customFormat="1" ht="42.75" customHeight="1" x14ac:dyDescent="0.25">
      <c r="A23" s="53"/>
      <c r="B23" s="495" t="s">
        <v>25</v>
      </c>
      <c r="C23" s="495"/>
      <c r="D23" s="373" t="s">
        <v>652</v>
      </c>
      <c r="E23" s="373"/>
      <c r="F23" s="373"/>
      <c r="G23" s="215" t="s">
        <v>26</v>
      </c>
      <c r="H23" s="373" t="s">
        <v>341</v>
      </c>
      <c r="I23" s="373"/>
      <c r="J23" s="54"/>
    </row>
    <row r="24" spans="1:10" s="52" customFormat="1" ht="33.75" customHeight="1" x14ac:dyDescent="0.25">
      <c r="A24" s="53"/>
      <c r="B24" s="495" t="s">
        <v>27</v>
      </c>
      <c r="C24" s="495"/>
      <c r="D24" s="373" t="s">
        <v>720</v>
      </c>
      <c r="E24" s="373"/>
      <c r="F24" s="373"/>
      <c r="G24" s="215" t="s">
        <v>28</v>
      </c>
      <c r="H24" s="373" t="s">
        <v>717</v>
      </c>
      <c r="I24" s="373"/>
      <c r="J24" s="54"/>
    </row>
    <row r="25" spans="1:10" s="52" customFormat="1" ht="26.25" customHeight="1" x14ac:dyDescent="0.25">
      <c r="A25" s="53"/>
      <c r="B25" s="495" t="s">
        <v>29</v>
      </c>
      <c r="C25" s="495"/>
      <c r="D25" s="373" t="s">
        <v>717</v>
      </c>
      <c r="E25" s="373"/>
      <c r="F25" s="373"/>
      <c r="G25" s="237" t="s">
        <v>30</v>
      </c>
      <c r="H25" s="373" t="s">
        <v>732</v>
      </c>
      <c r="I25" s="373"/>
      <c r="J25" s="54"/>
    </row>
    <row r="26" spans="1:10" s="61" customFormat="1" ht="15.75" hidden="1" x14ac:dyDescent="0.25">
      <c r="A26" s="58"/>
      <c r="B26" s="499" t="s">
        <v>31</v>
      </c>
      <c r="C26" s="499"/>
      <c r="D26" s="500"/>
      <c r="E26" s="500"/>
      <c r="F26" s="500"/>
      <c r="G26" s="500"/>
      <c r="H26" s="500"/>
      <c r="I26" s="500"/>
      <c r="J26" s="60"/>
    </row>
    <row r="27" spans="1:10" s="61" customFormat="1" ht="31.5" hidden="1" x14ac:dyDescent="0.25">
      <c r="A27" s="58"/>
      <c r="B27" s="499" t="s">
        <v>32</v>
      </c>
      <c r="C27" s="499"/>
      <c r="D27" s="500"/>
      <c r="E27" s="500"/>
      <c r="F27" s="500"/>
      <c r="G27" s="63" t="s">
        <v>28</v>
      </c>
      <c r="H27" s="500"/>
      <c r="I27" s="500"/>
      <c r="J27" s="60"/>
    </row>
    <row r="28" spans="1:10" s="52" customFormat="1" ht="31.5" x14ac:dyDescent="0.25">
      <c r="A28" s="53"/>
      <c r="B28" s="495" t="s">
        <v>33</v>
      </c>
      <c r="C28" s="495"/>
      <c r="D28" s="496">
        <v>46009</v>
      </c>
      <c r="E28" s="496"/>
      <c r="F28" s="496"/>
      <c r="G28" s="162" t="s">
        <v>34</v>
      </c>
      <c r="H28" s="496">
        <v>46021</v>
      </c>
      <c r="I28" s="496"/>
      <c r="J28" s="54"/>
    </row>
    <row r="29" spans="1:10" s="52" customFormat="1" ht="10.5" customHeight="1" x14ac:dyDescent="0.25">
      <c r="A29" s="53"/>
      <c r="B29" s="64"/>
      <c r="C29" s="65"/>
      <c r="D29" s="66"/>
      <c r="E29" s="66"/>
      <c r="F29" s="66"/>
      <c r="G29" s="66"/>
      <c r="H29" s="67"/>
      <c r="I29" s="68"/>
      <c r="J29" s="54"/>
    </row>
    <row r="30" spans="1:10" s="52" customFormat="1" ht="18" x14ac:dyDescent="0.25">
      <c r="A30" s="53"/>
      <c r="B30" s="497" t="s">
        <v>35</v>
      </c>
      <c r="C30" s="497"/>
      <c r="D30" s="497"/>
      <c r="E30" s="497"/>
      <c r="F30" s="497"/>
      <c r="G30" s="497"/>
      <c r="H30" s="497"/>
      <c r="I30" s="497"/>
      <c r="J30" s="54"/>
    </row>
    <row r="31" spans="1:10" s="52" customFormat="1" ht="15.75" x14ac:dyDescent="0.25">
      <c r="A31" s="53"/>
      <c r="B31" s="498" t="s">
        <v>36</v>
      </c>
      <c r="C31" s="498"/>
      <c r="D31" s="238" t="s">
        <v>37</v>
      </c>
      <c r="E31" s="238" t="s">
        <v>38</v>
      </c>
      <c r="F31" s="498" t="s">
        <v>39</v>
      </c>
      <c r="G31" s="498"/>
      <c r="H31" s="498"/>
      <c r="I31" s="498"/>
      <c r="J31" s="54"/>
    </row>
    <row r="32" spans="1:10" s="52" customFormat="1" ht="15.75" x14ac:dyDescent="0.25">
      <c r="A32" s="53"/>
      <c r="B32" s="487"/>
      <c r="C32" s="488"/>
      <c r="D32" s="239"/>
      <c r="E32" s="239"/>
      <c r="F32" s="489" t="s">
        <v>717</v>
      </c>
      <c r="G32" s="489"/>
      <c r="H32" s="489"/>
      <c r="I32" s="489"/>
      <c r="J32" s="54"/>
    </row>
    <row r="33" spans="1:22" s="52" customFormat="1" ht="15.75" x14ac:dyDescent="0.25">
      <c r="A33" s="53"/>
      <c r="B33" s="490"/>
      <c r="C33" s="490"/>
      <c r="D33" s="70"/>
      <c r="E33" s="70"/>
      <c r="F33" s="491"/>
      <c r="G33" s="491"/>
      <c r="H33" s="491"/>
      <c r="I33" s="491"/>
      <c r="J33" s="54"/>
    </row>
    <row r="34" spans="1:22" s="75" customFormat="1" x14ac:dyDescent="0.25">
      <c r="A34" s="71"/>
      <c r="B34" s="71"/>
      <c r="C34" s="72"/>
      <c r="D34" s="71"/>
      <c r="E34" s="71"/>
      <c r="F34" s="71"/>
      <c r="G34" s="71"/>
      <c r="H34" s="71"/>
      <c r="I34" s="71"/>
      <c r="J34" s="71"/>
      <c r="K34" s="71"/>
      <c r="L34" s="71"/>
      <c r="M34" s="73"/>
      <c r="N34" s="74"/>
      <c r="O34" s="74"/>
      <c r="P34" s="74"/>
      <c r="R34" s="71"/>
      <c r="S34" s="71"/>
      <c r="T34" s="71"/>
      <c r="U34" s="71"/>
      <c r="V34" s="71"/>
    </row>
    <row r="35" spans="1:22" s="75" customFormat="1" ht="18" x14ac:dyDescent="0.25">
      <c r="A35" s="243"/>
      <c r="B35" s="492" t="s">
        <v>40</v>
      </c>
      <c r="C35" s="492"/>
      <c r="D35" s="492"/>
      <c r="E35" s="492"/>
      <c r="F35" s="492"/>
      <c r="G35" s="492"/>
      <c r="H35" s="492"/>
      <c r="I35" s="492"/>
      <c r="J35" s="71"/>
      <c r="K35" s="76"/>
      <c r="L35" s="76"/>
      <c r="M35" s="76"/>
      <c r="N35" s="76"/>
      <c r="O35" s="76"/>
      <c r="P35" s="76"/>
      <c r="R35" s="71"/>
      <c r="S35" s="71"/>
      <c r="T35" s="71"/>
      <c r="U35" s="71"/>
      <c r="V35" s="71"/>
    </row>
    <row r="36" spans="1:22" s="75" customFormat="1" ht="30" customHeight="1" x14ac:dyDescent="0.25">
      <c r="A36" s="243"/>
      <c r="B36" s="493" t="s">
        <v>39</v>
      </c>
      <c r="C36" s="493"/>
      <c r="D36" s="494" t="s">
        <v>41</v>
      </c>
      <c r="E36" s="484" t="s">
        <v>42</v>
      </c>
      <c r="F36" s="484" t="s">
        <v>43</v>
      </c>
      <c r="G36" s="484" t="s">
        <v>44</v>
      </c>
      <c r="H36" s="484"/>
      <c r="I36" s="484" t="s">
        <v>45</v>
      </c>
      <c r="J36" s="71"/>
      <c r="K36" s="77"/>
      <c r="L36" s="77"/>
      <c r="M36" s="77"/>
      <c r="N36" s="77"/>
      <c r="O36" s="77"/>
      <c r="P36" s="77"/>
      <c r="R36" s="71"/>
      <c r="S36" s="71"/>
      <c r="T36" s="71"/>
      <c r="U36" s="71"/>
      <c r="V36" s="71"/>
    </row>
    <row r="37" spans="1:22" s="75" customFormat="1" x14ac:dyDescent="0.25">
      <c r="A37" s="243"/>
      <c r="B37" s="493"/>
      <c r="C37" s="493"/>
      <c r="D37" s="494"/>
      <c r="E37" s="484"/>
      <c r="F37" s="484"/>
      <c r="G37" s="78" t="s">
        <v>46</v>
      </c>
      <c r="H37" s="78" t="s">
        <v>47</v>
      </c>
      <c r="I37" s="484"/>
      <c r="J37" s="71"/>
      <c r="K37" s="79"/>
      <c r="L37" s="80"/>
      <c r="M37" s="81"/>
      <c r="N37" s="80"/>
      <c r="O37" s="82"/>
      <c r="P37" s="82"/>
      <c r="R37" s="71"/>
      <c r="S37" s="71"/>
      <c r="T37" s="71"/>
      <c r="U37" s="71"/>
      <c r="V37" s="71"/>
    </row>
    <row r="38" spans="1:22" s="75" customFormat="1" ht="81" customHeight="1" x14ac:dyDescent="0.25">
      <c r="A38" s="243"/>
      <c r="B38" s="485" t="s">
        <v>733</v>
      </c>
      <c r="C38" s="485"/>
      <c r="D38" s="292">
        <v>118468180.87</v>
      </c>
      <c r="E38" s="292">
        <v>900358.13</v>
      </c>
      <c r="F38" s="293">
        <f>SUM(D38:E38)</f>
        <v>119368539</v>
      </c>
      <c r="G38" s="292">
        <v>0</v>
      </c>
      <c r="H38" s="270">
        <v>0</v>
      </c>
      <c r="I38" s="294">
        <f>+G38</f>
        <v>0</v>
      </c>
      <c r="J38" s="71"/>
      <c r="K38" s="79"/>
      <c r="L38" s="80"/>
      <c r="M38" s="80"/>
      <c r="N38" s="80"/>
      <c r="O38" s="82"/>
      <c r="P38" s="82"/>
      <c r="R38" s="71"/>
      <c r="S38" s="71"/>
      <c r="T38" s="71"/>
      <c r="U38" s="71"/>
      <c r="V38" s="71"/>
    </row>
    <row r="39" spans="1:22" ht="30" x14ac:dyDescent="0.25">
      <c r="A39" s="243"/>
      <c r="B39" s="271" t="s">
        <v>48</v>
      </c>
      <c r="C39" s="271"/>
      <c r="D39" s="272">
        <f>+SUM(D38:D38)</f>
        <v>118468180.87</v>
      </c>
      <c r="E39" s="273">
        <f>+SUM(E38:E38)</f>
        <v>900358.13</v>
      </c>
      <c r="F39" s="289">
        <f>+SUM(F38:F38)</f>
        <v>119368539</v>
      </c>
      <c r="G39" s="274" t="s">
        <v>49</v>
      </c>
      <c r="H39" s="274"/>
      <c r="I39" s="275">
        <f>+SUM(I38:I38)</f>
        <v>0</v>
      </c>
      <c r="K39" s="79"/>
      <c r="L39" s="80"/>
      <c r="M39" s="80"/>
      <c r="N39" s="80"/>
      <c r="O39" s="82"/>
      <c r="P39" s="82"/>
    </row>
    <row r="40" spans="1:22" ht="30" x14ac:dyDescent="0.25">
      <c r="A40" s="243"/>
      <c r="B40" s="267" t="s">
        <v>50</v>
      </c>
      <c r="C40" s="267"/>
      <c r="D40" s="83" t="s">
        <v>41</v>
      </c>
      <c r="E40" s="78" t="s">
        <v>42</v>
      </c>
      <c r="F40" s="78" t="s">
        <v>43</v>
      </c>
      <c r="G40" s="78" t="s">
        <v>46</v>
      </c>
      <c r="H40" s="78" t="s">
        <v>47</v>
      </c>
      <c r="I40" s="268" t="s">
        <v>45</v>
      </c>
      <c r="K40" s="76"/>
      <c r="L40" s="76"/>
      <c r="M40" s="77"/>
      <c r="N40" s="77"/>
      <c r="O40" s="84"/>
      <c r="P40" s="84"/>
    </row>
    <row r="41" spans="1:22" x14ac:dyDescent="0.25">
      <c r="A41" s="243"/>
      <c r="B41" s="276"/>
      <c r="C41" s="276"/>
      <c r="D41" s="277">
        <v>0</v>
      </c>
      <c r="E41" s="269">
        <v>0</v>
      </c>
      <c r="F41" s="269">
        <f>+D41+E41</f>
        <v>0</v>
      </c>
      <c r="G41" s="269">
        <f>+F41*H41</f>
        <v>0</v>
      </c>
      <c r="H41" s="270">
        <v>0</v>
      </c>
      <c r="I41" s="278">
        <f>G41</f>
        <v>0</v>
      </c>
      <c r="K41" s="77"/>
      <c r="L41" s="77"/>
      <c r="M41" s="77"/>
      <c r="N41" s="77"/>
      <c r="O41" s="85"/>
      <c r="P41" s="85"/>
    </row>
    <row r="42" spans="1:22" x14ac:dyDescent="0.25">
      <c r="A42" s="243"/>
      <c r="B42" s="276"/>
      <c r="C42" s="276"/>
      <c r="D42" s="277">
        <v>0</v>
      </c>
      <c r="E42" s="269">
        <v>0</v>
      </c>
      <c r="F42" s="269">
        <f>+D42+E42</f>
        <v>0</v>
      </c>
      <c r="G42" s="279">
        <v>0</v>
      </c>
      <c r="H42" s="270">
        <v>0</v>
      </c>
      <c r="I42" s="278">
        <f>+G42</f>
        <v>0</v>
      </c>
      <c r="M42" s="71"/>
      <c r="N42" s="73"/>
    </row>
    <row r="43" spans="1:22" ht="27.75" customHeight="1" x14ac:dyDescent="0.25">
      <c r="A43" s="243"/>
      <c r="B43" s="280" t="s">
        <v>51</v>
      </c>
      <c r="C43" s="280"/>
      <c r="D43" s="281">
        <f>SUM(D41:D42)</f>
        <v>0</v>
      </c>
      <c r="E43" s="281">
        <f>SUM(E41:E42)</f>
        <v>0</v>
      </c>
      <c r="F43" s="281">
        <f>SUM(F41:F42)</f>
        <v>0</v>
      </c>
      <c r="G43" s="479" t="s">
        <v>52</v>
      </c>
      <c r="H43" s="479"/>
      <c r="I43" s="282">
        <f>SUM(I41:I42)</f>
        <v>0</v>
      </c>
      <c r="M43" s="71"/>
      <c r="N43" s="73"/>
    </row>
    <row r="44" spans="1:22" ht="15.75" x14ac:dyDescent="0.25">
      <c r="A44" s="243"/>
      <c r="B44" s="486" t="s">
        <v>53</v>
      </c>
      <c r="C44" s="486"/>
      <c r="D44" s="486"/>
      <c r="E44" s="486"/>
      <c r="F44" s="283">
        <f>F39+F43</f>
        <v>119368539</v>
      </c>
      <c r="G44" s="486" t="s">
        <v>54</v>
      </c>
      <c r="H44" s="486"/>
      <c r="I44" s="283">
        <f>+I39+I43</f>
        <v>0</v>
      </c>
      <c r="M44" s="71"/>
      <c r="N44" s="73"/>
    </row>
    <row r="45" spans="1:22" x14ac:dyDescent="0.25">
      <c r="A45" s="243"/>
      <c r="B45" s="478" t="s">
        <v>55</v>
      </c>
      <c r="C45" s="478"/>
      <c r="D45" s="479" t="s">
        <v>56</v>
      </c>
      <c r="E45" s="284" t="s">
        <v>57</v>
      </c>
      <c r="F45" s="86">
        <f>+E39+E43</f>
        <v>900358.13</v>
      </c>
      <c r="G45" s="480" t="s">
        <v>58</v>
      </c>
      <c r="H45" s="481">
        <f>IFERROR(SUM(H47:H49),"")</f>
        <v>0</v>
      </c>
      <c r="I45" s="482">
        <f>+I44</f>
        <v>0</v>
      </c>
      <c r="M45" s="71"/>
      <c r="N45" s="73"/>
    </row>
    <row r="46" spans="1:22" x14ac:dyDescent="0.25">
      <c r="A46" s="243"/>
      <c r="B46" s="478"/>
      <c r="C46" s="478"/>
      <c r="D46" s="479"/>
      <c r="E46" s="284" t="s">
        <v>59</v>
      </c>
      <c r="F46" s="86">
        <f>+F44-F45</f>
        <v>118468180.87</v>
      </c>
      <c r="G46" s="480"/>
      <c r="H46" s="481"/>
      <c r="I46" s="482"/>
      <c r="M46" s="71"/>
      <c r="N46" s="73"/>
    </row>
    <row r="47" spans="1:22" x14ac:dyDescent="0.25">
      <c r="A47" s="243"/>
      <c r="B47" s="87" t="s">
        <v>60</v>
      </c>
      <c r="C47" s="246">
        <f>IFERROR(+F47/F44,"")</f>
        <v>0</v>
      </c>
      <c r="D47" s="88" t="s">
        <v>60</v>
      </c>
      <c r="E47" s="88"/>
      <c r="F47" s="89">
        <f>E96</f>
        <v>0</v>
      </c>
      <c r="G47" s="90" t="s">
        <v>61</v>
      </c>
      <c r="H47" s="91" t="str">
        <f>IFERROR(+I47/I45,"")</f>
        <v/>
      </c>
      <c r="I47" s="89">
        <f>G96</f>
        <v>0</v>
      </c>
      <c r="M47" s="71"/>
      <c r="N47" s="73"/>
    </row>
    <row r="48" spans="1:22" x14ac:dyDescent="0.25">
      <c r="A48" s="243"/>
      <c r="B48" s="92" t="s">
        <v>62</v>
      </c>
      <c r="C48" s="247">
        <f>IFERROR(+F48/F44,"")</f>
        <v>0</v>
      </c>
      <c r="D48" s="93" t="s">
        <v>62</v>
      </c>
      <c r="E48" s="93"/>
      <c r="F48" s="94">
        <f>M64</f>
        <v>0</v>
      </c>
      <c r="G48" s="95" t="s">
        <v>63</v>
      </c>
      <c r="H48" s="96" t="str">
        <f>IFERROR(+I48/I45,"")</f>
        <v/>
      </c>
      <c r="I48" s="94">
        <f>O59</f>
        <v>0</v>
      </c>
      <c r="M48" s="71"/>
      <c r="N48" s="73"/>
    </row>
    <row r="49" spans="1:19" x14ac:dyDescent="0.25">
      <c r="A49" s="243"/>
      <c r="B49" s="97" t="s">
        <v>64</v>
      </c>
      <c r="C49" s="248">
        <f>IFERROR(+F49/F44,"")</f>
        <v>0.99245732470596804</v>
      </c>
      <c r="D49" s="98" t="s">
        <v>64</v>
      </c>
      <c r="E49" s="98"/>
      <c r="F49" s="99">
        <f>+F46-F47-F48</f>
        <v>118468180.87</v>
      </c>
      <c r="G49" s="100" t="s">
        <v>65</v>
      </c>
      <c r="H49" s="101" t="str">
        <f>IFERROR(+I49/I45,"")</f>
        <v/>
      </c>
      <c r="I49" s="99">
        <f>I45-I47-I48</f>
        <v>0</v>
      </c>
      <c r="M49" s="71"/>
      <c r="N49" s="73"/>
    </row>
    <row r="50" spans="1:19" x14ac:dyDescent="0.25">
      <c r="A50" s="243"/>
      <c r="C50" s="71"/>
      <c r="D50" s="72"/>
      <c r="M50" s="71"/>
      <c r="N50" s="73"/>
    </row>
    <row r="51" spans="1:19" ht="21" x14ac:dyDescent="0.25">
      <c r="A51" s="243"/>
      <c r="B51" s="434" t="s">
        <v>66</v>
      </c>
      <c r="C51" s="435"/>
      <c r="D51" s="435"/>
      <c r="E51" s="435"/>
      <c r="F51" s="435"/>
      <c r="G51" s="435"/>
      <c r="H51" s="435"/>
      <c r="I51" s="435"/>
      <c r="J51" s="435"/>
      <c r="K51" s="435"/>
      <c r="L51" s="435"/>
      <c r="M51" s="483"/>
      <c r="N51" s="73"/>
    </row>
    <row r="52" spans="1:19" s="108" customFormat="1" ht="25.5" x14ac:dyDescent="0.2">
      <c r="A52" s="243"/>
      <c r="B52" s="102" t="s">
        <v>67</v>
      </c>
      <c r="C52" s="102" t="s">
        <v>37</v>
      </c>
      <c r="D52" s="102" t="s">
        <v>68</v>
      </c>
      <c r="E52" s="102" t="s">
        <v>69</v>
      </c>
      <c r="F52" s="102" t="s">
        <v>70</v>
      </c>
      <c r="G52" s="102" t="s">
        <v>71</v>
      </c>
      <c r="H52" s="102" t="s">
        <v>72</v>
      </c>
      <c r="I52" s="102" t="s">
        <v>73</v>
      </c>
      <c r="J52" s="103" t="s">
        <v>74</v>
      </c>
      <c r="K52" s="103" t="s">
        <v>75</v>
      </c>
      <c r="L52" s="104" t="s">
        <v>76</v>
      </c>
      <c r="M52" s="104" t="s">
        <v>77</v>
      </c>
      <c r="N52" s="105"/>
      <c r="O52" s="106"/>
      <c r="P52" s="106"/>
      <c r="Q52" s="107"/>
    </row>
    <row r="53" spans="1:19" x14ac:dyDescent="0.25">
      <c r="A53" s="243"/>
      <c r="B53" s="109">
        <v>2025</v>
      </c>
      <c r="C53" s="287">
        <v>45981</v>
      </c>
      <c r="D53" s="110">
        <v>505325</v>
      </c>
      <c r="E53" s="295" t="s">
        <v>735</v>
      </c>
      <c r="F53" s="288" t="s">
        <v>721</v>
      </c>
      <c r="G53" s="111">
        <v>119368539</v>
      </c>
      <c r="H53" s="112">
        <f>+M70</f>
        <v>0</v>
      </c>
      <c r="I53" s="113" t="str">
        <f>IFERROR(+G53/H53,"")</f>
        <v/>
      </c>
      <c r="J53" s="111">
        <f>G53-H53</f>
        <v>119368539</v>
      </c>
      <c r="K53" s="114">
        <f>IFERROR(+J53/G53,"")</f>
        <v>1</v>
      </c>
      <c r="L53" s="115"/>
      <c r="M53" s="116">
        <f>+J53</f>
        <v>119368539</v>
      </c>
      <c r="N53" s="117"/>
      <c r="O53" s="118"/>
      <c r="P53" s="118"/>
    </row>
    <row r="54" spans="1:19" x14ac:dyDescent="0.25">
      <c r="A54" s="243"/>
      <c r="B54" s="119" t="s">
        <v>78</v>
      </c>
      <c r="C54" s="119"/>
      <c r="D54" s="119"/>
      <c r="E54" s="119"/>
      <c r="F54" s="119"/>
      <c r="G54" s="120">
        <f>SUM(G53:G53)</f>
        <v>119368539</v>
      </c>
      <c r="H54" s="121">
        <f>SUM(H53:H53)</f>
        <v>0</v>
      </c>
      <c r="I54" s="122"/>
      <c r="J54" s="121">
        <f>SUM(J53:J53)</f>
        <v>119368539</v>
      </c>
      <c r="K54" s="122"/>
      <c r="M54" s="71"/>
      <c r="N54" s="73"/>
    </row>
    <row r="55" spans="1:19" ht="18" customHeight="1" x14ac:dyDescent="0.25">
      <c r="A55" s="243"/>
      <c r="B55" s="119" t="s">
        <v>79</v>
      </c>
      <c r="C55" s="119"/>
      <c r="D55" s="119"/>
      <c r="E55" s="119"/>
      <c r="F55" s="119"/>
      <c r="G55" s="123">
        <v>1</v>
      </c>
      <c r="H55" s="124">
        <f>IFERROR(+H54/G54,"")</f>
        <v>0</v>
      </c>
      <c r="I55" s="125"/>
      <c r="J55" s="124">
        <f>IFERROR(+J54/G54,"")</f>
        <v>1</v>
      </c>
      <c r="K55" s="125"/>
      <c r="M55" s="71"/>
      <c r="N55" s="73"/>
      <c r="Q55" s="76"/>
    </row>
    <row r="56" spans="1:19" ht="15" customHeight="1" thickBot="1" x14ac:dyDescent="0.3">
      <c r="A56" s="243"/>
      <c r="B56" s="126"/>
      <c r="C56" s="126"/>
      <c r="D56" s="126"/>
      <c r="E56" s="126"/>
      <c r="F56" s="126"/>
      <c r="G56" s="85"/>
      <c r="H56" s="85"/>
      <c r="I56" s="85"/>
      <c r="J56" s="85"/>
      <c r="K56" s="85"/>
      <c r="M56" s="71"/>
      <c r="N56" s="73"/>
      <c r="Q56" s="127"/>
      <c r="R56" s="128"/>
      <c r="S56" s="75"/>
    </row>
    <row r="57" spans="1:19" ht="21" x14ac:dyDescent="0.25">
      <c r="A57" s="243"/>
      <c r="B57" s="434" t="s">
        <v>80</v>
      </c>
      <c r="C57" s="435"/>
      <c r="D57" s="435"/>
      <c r="E57" s="435"/>
      <c r="F57" s="435"/>
      <c r="G57" s="435"/>
      <c r="H57" s="435"/>
      <c r="I57" s="370" t="s">
        <v>81</v>
      </c>
      <c r="J57" s="434" t="s">
        <v>82</v>
      </c>
      <c r="K57" s="435"/>
      <c r="L57" s="435"/>
      <c r="M57" s="435"/>
      <c r="N57" s="435"/>
      <c r="O57" s="435"/>
      <c r="Q57" s="82"/>
      <c r="R57" s="128"/>
      <c r="S57" s="75"/>
    </row>
    <row r="58" spans="1:19" ht="15.75" customHeight="1" thickBot="1" x14ac:dyDescent="0.3">
      <c r="A58" s="243"/>
      <c r="B58" s="468" t="s">
        <v>39</v>
      </c>
      <c r="C58" s="469"/>
      <c r="D58" s="470" t="s">
        <v>83</v>
      </c>
      <c r="E58" s="471"/>
      <c r="F58" s="472" t="s">
        <v>84</v>
      </c>
      <c r="G58" s="473"/>
      <c r="H58" s="469"/>
      <c r="I58" s="371"/>
      <c r="J58" s="242" t="s">
        <v>39</v>
      </c>
      <c r="K58" s="242" t="s">
        <v>85</v>
      </c>
      <c r="L58" s="242" t="s">
        <v>86</v>
      </c>
      <c r="M58" s="242" t="s">
        <v>87</v>
      </c>
      <c r="N58" s="242" t="s">
        <v>88</v>
      </c>
      <c r="O58" s="242" t="s">
        <v>89</v>
      </c>
      <c r="P58" s="130"/>
      <c r="Q58" s="82"/>
      <c r="R58" s="128"/>
      <c r="S58" s="75"/>
    </row>
    <row r="59" spans="1:19" ht="15" customHeight="1" x14ac:dyDescent="0.25">
      <c r="A59" s="243"/>
      <c r="B59" s="454" t="s">
        <v>722</v>
      </c>
      <c r="C59" s="456"/>
      <c r="D59" s="474" t="s">
        <v>726</v>
      </c>
      <c r="E59" s="475"/>
      <c r="F59" s="225" t="s">
        <v>90</v>
      </c>
      <c r="G59" s="226"/>
      <c r="H59" s="291">
        <v>118468180.87</v>
      </c>
      <c r="I59" s="369">
        <f>IF(D18=LISTAS!E4,LISTAS!F4,LISTAS!F5)</f>
        <v>511115</v>
      </c>
      <c r="J59" s="131"/>
      <c r="K59" s="196">
        <v>0</v>
      </c>
      <c r="L59" s="196">
        <v>0</v>
      </c>
      <c r="M59" s="112">
        <f>+K59+L59</f>
        <v>0</v>
      </c>
      <c r="N59" s="132">
        <f>IFERROR(+M59/$G$54,"")</f>
        <v>0</v>
      </c>
      <c r="O59" s="133">
        <v>0</v>
      </c>
      <c r="P59" s="134"/>
      <c r="Q59" s="82"/>
      <c r="R59" s="128"/>
      <c r="S59" s="135"/>
    </row>
    <row r="60" spans="1:19" ht="15.75" customHeight="1" x14ac:dyDescent="0.25">
      <c r="A60" s="243"/>
      <c r="B60" s="457"/>
      <c r="C60" s="459"/>
      <c r="D60" s="476"/>
      <c r="E60" s="477"/>
      <c r="F60" s="227" t="s">
        <v>91</v>
      </c>
      <c r="G60" s="228">
        <v>0</v>
      </c>
      <c r="H60" s="290"/>
      <c r="I60" s="369"/>
      <c r="J60" s="131"/>
      <c r="K60" s="196">
        <v>0</v>
      </c>
      <c r="L60" s="196">
        <v>0</v>
      </c>
      <c r="M60" s="112">
        <f>+K60+L60</f>
        <v>0</v>
      </c>
      <c r="N60" s="132">
        <f t="shared" ref="N60:N63" si="0">IFERROR(+M60/$G$54,"")</f>
        <v>0</v>
      </c>
      <c r="O60" s="133">
        <v>0</v>
      </c>
      <c r="P60" s="134"/>
      <c r="Q60" s="82"/>
      <c r="R60" s="128"/>
      <c r="S60" s="135"/>
    </row>
    <row r="61" spans="1:19" ht="15.75" x14ac:dyDescent="0.25">
      <c r="A61" s="243"/>
      <c r="B61" s="430" t="s">
        <v>92</v>
      </c>
      <c r="C61" s="431"/>
      <c r="D61" s="432" t="s">
        <v>731</v>
      </c>
      <c r="E61" s="433"/>
      <c r="F61" s="230" t="s">
        <v>93</v>
      </c>
      <c r="G61" s="231">
        <v>0</v>
      </c>
      <c r="H61" s="229"/>
      <c r="I61" s="369"/>
      <c r="J61" s="131"/>
      <c r="K61" s="196">
        <v>0</v>
      </c>
      <c r="L61" s="196">
        <v>0</v>
      </c>
      <c r="M61" s="112">
        <f>+K61+L61</f>
        <v>0</v>
      </c>
      <c r="N61" s="132">
        <f t="shared" si="0"/>
        <v>0</v>
      </c>
      <c r="O61" s="133">
        <v>0</v>
      </c>
      <c r="P61" s="134"/>
      <c r="Q61" s="84"/>
      <c r="R61" s="128"/>
      <c r="S61" s="75"/>
    </row>
    <row r="62" spans="1:19" ht="15" customHeight="1" x14ac:dyDescent="0.25">
      <c r="A62" s="243"/>
      <c r="B62" s="430" t="s">
        <v>94</v>
      </c>
      <c r="C62" s="431"/>
      <c r="D62" s="432" t="s">
        <v>372</v>
      </c>
      <c r="E62" s="433"/>
      <c r="F62" s="232" t="s">
        <v>42</v>
      </c>
      <c r="G62" s="231">
        <v>0.19</v>
      </c>
      <c r="H62" s="229">
        <v>900358.13</v>
      </c>
      <c r="I62" s="369"/>
      <c r="J62" s="131"/>
      <c r="K62" s="196">
        <v>0</v>
      </c>
      <c r="L62" s="196">
        <v>0</v>
      </c>
      <c r="M62" s="245">
        <f>+K62+L62</f>
        <v>0</v>
      </c>
      <c r="N62" s="132">
        <f t="shared" si="0"/>
        <v>0</v>
      </c>
      <c r="O62" s="131"/>
      <c r="P62" s="134"/>
      <c r="Q62" s="85"/>
      <c r="R62" s="128"/>
      <c r="S62" s="75"/>
    </row>
    <row r="63" spans="1:19" ht="15" customHeight="1" x14ac:dyDescent="0.25">
      <c r="A63" s="243"/>
      <c r="B63" s="430" t="s">
        <v>95</v>
      </c>
      <c r="C63" s="431"/>
      <c r="D63" s="466">
        <v>46020</v>
      </c>
      <c r="E63" s="467"/>
      <c r="F63" s="232" t="s">
        <v>96</v>
      </c>
      <c r="G63" s="233"/>
      <c r="H63" s="229"/>
      <c r="I63" s="369"/>
      <c r="J63" s="131"/>
      <c r="K63" s="196">
        <v>0</v>
      </c>
      <c r="L63" s="196">
        <v>0</v>
      </c>
      <c r="M63" s="245">
        <f>+K63+L63</f>
        <v>0</v>
      </c>
      <c r="N63" s="132">
        <f t="shared" si="0"/>
        <v>0</v>
      </c>
      <c r="O63" s="131"/>
      <c r="P63" s="134"/>
    </row>
    <row r="64" spans="1:19" ht="15" customHeight="1" x14ac:dyDescent="0.25">
      <c r="A64" s="243"/>
      <c r="B64" s="448" t="s">
        <v>97</v>
      </c>
      <c r="C64" s="451" t="s">
        <v>723</v>
      </c>
      <c r="D64" s="452"/>
      <c r="E64" s="453"/>
      <c r="F64" s="232" t="s">
        <v>98</v>
      </c>
      <c r="G64" s="233"/>
      <c r="H64" s="229"/>
      <c r="I64" s="369"/>
      <c r="J64" s="240" t="s">
        <v>99</v>
      </c>
      <c r="K64" s="249"/>
      <c r="L64" s="249"/>
      <c r="M64" s="136">
        <f>SUM(M59:M61)</f>
        <v>0</v>
      </c>
      <c r="N64" s="137">
        <f>SUM(N59:N61)</f>
        <v>0</v>
      </c>
      <c r="O64" s="138">
        <f>SUM(O59:O61)</f>
        <v>0</v>
      </c>
      <c r="P64" s="134"/>
    </row>
    <row r="65" spans="1:18" ht="15" customHeight="1" x14ac:dyDescent="0.25">
      <c r="A65" s="243"/>
      <c r="B65" s="449"/>
      <c r="C65" s="454"/>
      <c r="D65" s="455"/>
      <c r="E65" s="456"/>
      <c r="F65" s="232" t="s">
        <v>100</v>
      </c>
      <c r="G65" s="234" t="str">
        <f>IFERROR(+H65/H63,"")</f>
        <v/>
      </c>
      <c r="H65" s="229">
        <v>0</v>
      </c>
      <c r="I65" s="369"/>
      <c r="J65" s="241" t="s">
        <v>101</v>
      </c>
      <c r="K65" s="196"/>
      <c r="L65" s="196"/>
      <c r="M65" s="112">
        <f>+M64+E96</f>
        <v>0</v>
      </c>
      <c r="N65" s="132">
        <f>IFERROR(+F96+N59+N60+N61,"")</f>
        <v>0</v>
      </c>
      <c r="O65" s="133">
        <f>+G96+O64</f>
        <v>0</v>
      </c>
      <c r="P65" s="134"/>
    </row>
    <row r="66" spans="1:18" ht="15" customHeight="1" x14ac:dyDescent="0.25">
      <c r="A66" s="243"/>
      <c r="B66" s="450"/>
      <c r="C66" s="457"/>
      <c r="D66" s="458"/>
      <c r="E66" s="459"/>
      <c r="F66" s="460" t="s">
        <v>102</v>
      </c>
      <c r="G66" s="461"/>
      <c r="H66" s="235">
        <f>H59+H60+H61+H62</f>
        <v>119368539</v>
      </c>
      <c r="I66" s="369"/>
      <c r="J66" s="139" t="s">
        <v>103</v>
      </c>
      <c r="K66" s="139"/>
      <c r="L66" s="139"/>
      <c r="M66" s="140">
        <f>+F44-M65</f>
        <v>119368539</v>
      </c>
      <c r="N66" s="141">
        <f>IFERROR(+M66/F44,"")</f>
        <v>1</v>
      </c>
      <c r="O66" s="139"/>
      <c r="P66" s="73"/>
    </row>
    <row r="67" spans="1:18" ht="15" customHeight="1" x14ac:dyDescent="0.25">
      <c r="A67" s="243"/>
      <c r="B67" s="142"/>
      <c r="C67" s="142"/>
      <c r="D67" s="262">
        <f>SUBTOTAL(9,E71:E95)</f>
        <v>0</v>
      </c>
      <c r="E67" s="263">
        <f>SUBTOTAL(9,F71:F95)</f>
        <v>0</v>
      </c>
      <c r="F67" s="262">
        <f>SUBTOTAL(9,G71:G95)</f>
        <v>0</v>
      </c>
      <c r="G67" s="143"/>
      <c r="H67" s="142"/>
      <c r="I67" s="142"/>
      <c r="J67" s="262">
        <f>SUBTOTAL(9,M71:M95)</f>
        <v>0</v>
      </c>
      <c r="K67" s="262">
        <f>SUBTOTAL(9,L71:L95)</f>
        <v>0</v>
      </c>
      <c r="L67" s="262">
        <f>SUBTOTAL(9,K71:K95)</f>
        <v>0</v>
      </c>
      <c r="M67" s="142"/>
      <c r="N67" s="144"/>
      <c r="O67" s="264">
        <f>SUBTOTAL(9,U97:U127)</f>
        <v>0</v>
      </c>
      <c r="P67" s="145"/>
    </row>
    <row r="68" spans="1:18" ht="27" customHeight="1" x14ac:dyDescent="0.25">
      <c r="A68" s="243"/>
      <c r="B68" s="492" t="s">
        <v>104</v>
      </c>
      <c r="C68" s="492"/>
      <c r="D68" s="492"/>
      <c r="E68" s="492"/>
      <c r="F68" s="492"/>
      <c r="G68" s="492"/>
      <c r="H68" s="492"/>
      <c r="I68" s="492"/>
      <c r="J68" s="492"/>
      <c r="K68" s="492"/>
      <c r="L68" s="492"/>
      <c r="M68" s="492"/>
      <c r="N68" s="492"/>
      <c r="O68" s="492"/>
      <c r="P68" s="492"/>
      <c r="Q68" s="492"/>
    </row>
    <row r="69" spans="1:18" s="108" customFormat="1" ht="25.5" x14ac:dyDescent="0.2">
      <c r="A69" s="243"/>
      <c r="B69" s="104" t="s">
        <v>39</v>
      </c>
      <c r="C69" s="104" t="s">
        <v>105</v>
      </c>
      <c r="D69" s="104" t="s">
        <v>94</v>
      </c>
      <c r="E69" s="146" t="s">
        <v>106</v>
      </c>
      <c r="F69" s="146" t="s">
        <v>88</v>
      </c>
      <c r="G69" s="146" t="s">
        <v>89</v>
      </c>
      <c r="H69" s="147" t="s">
        <v>107</v>
      </c>
      <c r="I69" s="148" t="s">
        <v>65</v>
      </c>
      <c r="J69" s="149" t="s">
        <v>108</v>
      </c>
      <c r="K69" s="146" t="s">
        <v>85</v>
      </c>
      <c r="L69" s="150" t="s">
        <v>86</v>
      </c>
      <c r="M69" s="146" t="s">
        <v>109</v>
      </c>
      <c r="N69" s="146" t="s">
        <v>110</v>
      </c>
      <c r="O69" s="146" t="s">
        <v>111</v>
      </c>
      <c r="P69" s="146" t="s">
        <v>112</v>
      </c>
      <c r="Q69" s="146" t="s">
        <v>37</v>
      </c>
      <c r="R69" s="244"/>
    </row>
    <row r="70" spans="1:18" s="52" customFormat="1" ht="15.75" x14ac:dyDescent="0.25">
      <c r="A70" s="243"/>
      <c r="B70" s="285"/>
      <c r="C70" s="285"/>
      <c r="D70" s="285"/>
      <c r="E70" s="151"/>
      <c r="F70" s="132">
        <f>IFERROR(+E70/$F$44,"")</f>
        <v>0</v>
      </c>
      <c r="G70" s="112">
        <f>IFERROR(+E70*H70,"")</f>
        <v>0</v>
      </c>
      <c r="H70" s="113">
        <v>0</v>
      </c>
      <c r="I70" s="156">
        <f>IFERROR($I$45-G70,"")</f>
        <v>0</v>
      </c>
      <c r="J70" s="113" t="str">
        <f>IFERROR(+I70/$I$45,"")</f>
        <v/>
      </c>
      <c r="K70" s="153"/>
      <c r="L70" s="152"/>
      <c r="M70" s="250">
        <f t="shared" ref="M70:M72" si="1">+L70+K70</f>
        <v>0</v>
      </c>
      <c r="N70" s="110"/>
      <c r="O70" s="154"/>
      <c r="P70" s="154"/>
      <c r="Q70" s="155"/>
      <c r="R70" s="75"/>
    </row>
    <row r="71" spans="1:18" s="52" customFormat="1" ht="15.75" x14ac:dyDescent="0.25">
      <c r="A71" s="243"/>
      <c r="B71" s="286"/>
      <c r="C71" s="286"/>
      <c r="D71" s="285"/>
      <c r="E71" s="112"/>
      <c r="F71" s="132">
        <f>IFERROR(+E71/$F$44,"")</f>
        <v>0</v>
      </c>
      <c r="G71" s="112">
        <f>IFERROR(+E71*H71,"")</f>
        <v>0</v>
      </c>
      <c r="H71" s="113">
        <v>0</v>
      </c>
      <c r="I71" s="156">
        <f t="shared" ref="I71:I95" si="2">IFERROR($I$45-G71,"")</f>
        <v>0</v>
      </c>
      <c r="J71" s="113" t="str">
        <f>IFERROR(+I71/$I$45,"")</f>
        <v/>
      </c>
      <c r="K71" s="250"/>
      <c r="L71" s="251"/>
      <c r="M71" s="250">
        <f t="shared" si="1"/>
        <v>0</v>
      </c>
      <c r="N71" s="69"/>
      <c r="O71" s="157"/>
      <c r="P71" s="157"/>
      <c r="Q71" s="158"/>
      <c r="R71" s="75"/>
    </row>
    <row r="72" spans="1:18" s="52" customFormat="1" ht="15.75" x14ac:dyDescent="0.25">
      <c r="A72" s="243"/>
      <c r="B72" s="286"/>
      <c r="C72" s="286"/>
      <c r="D72" s="285"/>
      <c r="E72" s="112"/>
      <c r="F72" s="132">
        <f t="shared" ref="F72:F95" si="3">IFERROR(+E72/$F$44,"")</f>
        <v>0</v>
      </c>
      <c r="G72" s="112">
        <f t="shared" ref="G72:G95" si="4">IFERROR(+E72*H72,"")</f>
        <v>0</v>
      </c>
      <c r="H72" s="113">
        <v>0</v>
      </c>
      <c r="I72" s="156">
        <f t="shared" si="2"/>
        <v>0</v>
      </c>
      <c r="J72" s="113" t="str">
        <f t="shared" ref="J72:J95" si="5">IFERROR(+I72/$I$45,"")</f>
        <v/>
      </c>
      <c r="K72" s="250"/>
      <c r="L72" s="251"/>
      <c r="M72" s="250">
        <f t="shared" si="1"/>
        <v>0</v>
      </c>
      <c r="N72" s="69"/>
      <c r="O72" s="157"/>
      <c r="P72" s="157"/>
      <c r="Q72" s="158"/>
      <c r="R72" s="75"/>
    </row>
    <row r="73" spans="1:18" s="52" customFormat="1" ht="15.75" x14ac:dyDescent="0.25">
      <c r="A73" s="243"/>
      <c r="B73" s="286"/>
      <c r="C73" s="286"/>
      <c r="D73" s="285"/>
      <c r="E73" s="112"/>
      <c r="F73" s="132">
        <f t="shared" si="3"/>
        <v>0</v>
      </c>
      <c r="G73" s="112">
        <f t="shared" si="4"/>
        <v>0</v>
      </c>
      <c r="H73" s="113">
        <v>0</v>
      </c>
      <c r="I73" s="156">
        <f t="shared" si="2"/>
        <v>0</v>
      </c>
      <c r="J73" s="113" t="str">
        <f t="shared" si="5"/>
        <v/>
      </c>
      <c r="K73" s="250"/>
      <c r="L73" s="252"/>
      <c r="M73" s="250">
        <f t="shared" ref="M73:M95" si="6">+L73+K73</f>
        <v>0</v>
      </c>
      <c r="N73" s="69"/>
      <c r="O73" s="157"/>
      <c r="P73" s="157"/>
      <c r="Q73" s="158"/>
      <c r="R73" s="75"/>
    </row>
    <row r="74" spans="1:18" s="52" customFormat="1" ht="15.75" x14ac:dyDescent="0.25">
      <c r="A74" s="243"/>
      <c r="B74" s="286"/>
      <c r="C74" s="286"/>
      <c r="D74" s="285"/>
      <c r="E74" s="112"/>
      <c r="F74" s="132">
        <f t="shared" si="3"/>
        <v>0</v>
      </c>
      <c r="G74" s="112">
        <f t="shared" si="4"/>
        <v>0</v>
      </c>
      <c r="H74" s="113">
        <v>0</v>
      </c>
      <c r="I74" s="156">
        <f t="shared" si="2"/>
        <v>0</v>
      </c>
      <c r="J74" s="113" t="str">
        <f t="shared" si="5"/>
        <v/>
      </c>
      <c r="K74" s="250"/>
      <c r="L74" s="252"/>
      <c r="M74" s="252">
        <f t="shared" si="6"/>
        <v>0</v>
      </c>
      <c r="N74" s="69"/>
      <c r="O74" s="157"/>
      <c r="P74" s="157"/>
      <c r="Q74" s="158"/>
      <c r="R74" s="75"/>
    </row>
    <row r="75" spans="1:18" s="52" customFormat="1" ht="15.75" x14ac:dyDescent="0.25">
      <c r="A75" s="243"/>
      <c r="B75" s="286"/>
      <c r="C75" s="286"/>
      <c r="D75" s="285"/>
      <c r="E75" s="112"/>
      <c r="F75" s="132">
        <f t="shared" si="3"/>
        <v>0</v>
      </c>
      <c r="G75" s="112">
        <f t="shared" si="4"/>
        <v>0</v>
      </c>
      <c r="H75" s="113">
        <v>0</v>
      </c>
      <c r="I75" s="156">
        <f t="shared" si="2"/>
        <v>0</v>
      </c>
      <c r="J75" s="113" t="str">
        <f t="shared" si="5"/>
        <v/>
      </c>
      <c r="K75" s="250"/>
      <c r="L75" s="252"/>
      <c r="M75" s="252">
        <f t="shared" si="6"/>
        <v>0</v>
      </c>
      <c r="N75" s="69"/>
      <c r="O75" s="157"/>
      <c r="P75" s="157"/>
      <c r="Q75" s="158"/>
      <c r="R75" s="75"/>
    </row>
    <row r="76" spans="1:18" s="52" customFormat="1" ht="15.75" x14ac:dyDescent="0.25">
      <c r="A76" s="243"/>
      <c r="B76" s="286"/>
      <c r="C76" s="286"/>
      <c r="D76" s="285"/>
      <c r="E76" s="112"/>
      <c r="F76" s="132">
        <f t="shared" si="3"/>
        <v>0</v>
      </c>
      <c r="G76" s="112">
        <f t="shared" si="4"/>
        <v>0</v>
      </c>
      <c r="H76" s="113">
        <v>0</v>
      </c>
      <c r="I76" s="156">
        <f t="shared" si="2"/>
        <v>0</v>
      </c>
      <c r="J76" s="113" t="str">
        <f t="shared" si="5"/>
        <v/>
      </c>
      <c r="K76" s="250"/>
      <c r="L76" s="252"/>
      <c r="M76" s="252">
        <f t="shared" si="6"/>
        <v>0</v>
      </c>
      <c r="N76" s="69"/>
      <c r="O76" s="157"/>
      <c r="P76" s="157"/>
      <c r="Q76" s="158"/>
      <c r="R76" s="75"/>
    </row>
    <row r="77" spans="1:18" s="52" customFormat="1" ht="15.75" x14ac:dyDescent="0.25">
      <c r="A77" s="243"/>
      <c r="B77" s="286"/>
      <c r="C77" s="286"/>
      <c r="D77" s="285"/>
      <c r="E77" s="112"/>
      <c r="F77" s="132">
        <f t="shared" si="3"/>
        <v>0</v>
      </c>
      <c r="G77" s="112">
        <f t="shared" si="4"/>
        <v>0</v>
      </c>
      <c r="H77" s="113">
        <v>0</v>
      </c>
      <c r="I77" s="156">
        <f t="shared" si="2"/>
        <v>0</v>
      </c>
      <c r="J77" s="113" t="str">
        <f t="shared" si="5"/>
        <v/>
      </c>
      <c r="K77" s="250"/>
      <c r="L77" s="252"/>
      <c r="M77" s="252">
        <f t="shared" si="6"/>
        <v>0</v>
      </c>
      <c r="N77" s="69"/>
      <c r="O77" s="157"/>
      <c r="P77" s="157"/>
      <c r="Q77" s="158"/>
      <c r="R77" s="75"/>
    </row>
    <row r="78" spans="1:18" s="52" customFormat="1" ht="15.75" x14ac:dyDescent="0.25">
      <c r="A78" s="243"/>
      <c r="B78" s="286"/>
      <c r="C78" s="286"/>
      <c r="D78" s="285"/>
      <c r="E78" s="112"/>
      <c r="F78" s="132">
        <f t="shared" si="3"/>
        <v>0</v>
      </c>
      <c r="G78" s="112">
        <f t="shared" si="4"/>
        <v>0</v>
      </c>
      <c r="H78" s="113">
        <v>0</v>
      </c>
      <c r="I78" s="156">
        <f t="shared" si="2"/>
        <v>0</v>
      </c>
      <c r="J78" s="113" t="str">
        <f t="shared" si="5"/>
        <v/>
      </c>
      <c r="K78" s="250"/>
      <c r="L78" s="252"/>
      <c r="M78" s="252">
        <f t="shared" si="6"/>
        <v>0</v>
      </c>
      <c r="N78" s="69"/>
      <c r="O78" s="157"/>
      <c r="P78" s="157"/>
      <c r="Q78" s="158"/>
      <c r="R78" s="75"/>
    </row>
    <row r="79" spans="1:18" s="52" customFormat="1" ht="15.75" x14ac:dyDescent="0.25">
      <c r="A79" s="243"/>
      <c r="B79" s="286"/>
      <c r="C79" s="286"/>
      <c r="D79" s="285"/>
      <c r="E79" s="112"/>
      <c r="F79" s="132">
        <f t="shared" si="3"/>
        <v>0</v>
      </c>
      <c r="G79" s="112">
        <f t="shared" si="4"/>
        <v>0</v>
      </c>
      <c r="H79" s="113">
        <v>0</v>
      </c>
      <c r="I79" s="156">
        <f t="shared" si="2"/>
        <v>0</v>
      </c>
      <c r="J79" s="113" t="str">
        <f t="shared" si="5"/>
        <v/>
      </c>
      <c r="K79" s="161"/>
      <c r="L79" s="253"/>
      <c r="M79" s="252">
        <f t="shared" si="6"/>
        <v>0</v>
      </c>
      <c r="N79" s="69"/>
      <c r="O79" s="157"/>
      <c r="P79" s="157"/>
      <c r="Q79" s="158"/>
      <c r="R79" s="75"/>
    </row>
    <row r="80" spans="1:18" s="52" customFormat="1" ht="15.75" x14ac:dyDescent="0.25">
      <c r="A80" s="243"/>
      <c r="B80" s="286"/>
      <c r="C80" s="286"/>
      <c r="D80" s="285"/>
      <c r="E80" s="112"/>
      <c r="F80" s="132">
        <f t="shared" si="3"/>
        <v>0</v>
      </c>
      <c r="G80" s="112">
        <f t="shared" si="4"/>
        <v>0</v>
      </c>
      <c r="H80" s="113">
        <v>0</v>
      </c>
      <c r="I80" s="156">
        <f t="shared" si="2"/>
        <v>0</v>
      </c>
      <c r="J80" s="113" t="str">
        <f t="shared" si="5"/>
        <v/>
      </c>
      <c r="K80" s="161"/>
      <c r="L80" s="253"/>
      <c r="M80" s="252">
        <f t="shared" si="6"/>
        <v>0</v>
      </c>
      <c r="N80" s="69"/>
      <c r="O80" s="157"/>
      <c r="P80" s="157"/>
      <c r="Q80" s="158"/>
      <c r="R80" s="75"/>
    </row>
    <row r="81" spans="1:20" s="52" customFormat="1" ht="15.75" x14ac:dyDescent="0.25">
      <c r="A81" s="243"/>
      <c r="B81" s="286"/>
      <c r="C81" s="286"/>
      <c r="D81" s="285"/>
      <c r="E81" s="112"/>
      <c r="F81" s="132">
        <f t="shared" si="3"/>
        <v>0</v>
      </c>
      <c r="G81" s="112">
        <f t="shared" si="4"/>
        <v>0</v>
      </c>
      <c r="H81" s="113">
        <v>0</v>
      </c>
      <c r="I81" s="156">
        <f t="shared" si="2"/>
        <v>0</v>
      </c>
      <c r="J81" s="113" t="str">
        <f t="shared" si="5"/>
        <v/>
      </c>
      <c r="K81" s="161"/>
      <c r="L81" s="253"/>
      <c r="M81" s="252">
        <f t="shared" si="6"/>
        <v>0</v>
      </c>
      <c r="N81" s="69"/>
      <c r="O81" s="157"/>
      <c r="P81" s="157"/>
      <c r="Q81" s="158"/>
      <c r="R81" s="75"/>
    </row>
    <row r="82" spans="1:20" s="52" customFormat="1" ht="15.75" x14ac:dyDescent="0.25">
      <c r="A82" s="243"/>
      <c r="B82" s="286"/>
      <c r="C82" s="286"/>
      <c r="D82" s="285"/>
      <c r="E82" s="112"/>
      <c r="F82" s="132">
        <f t="shared" si="3"/>
        <v>0</v>
      </c>
      <c r="G82" s="112">
        <f t="shared" si="4"/>
        <v>0</v>
      </c>
      <c r="H82" s="113">
        <v>0</v>
      </c>
      <c r="I82" s="156">
        <f t="shared" si="2"/>
        <v>0</v>
      </c>
      <c r="J82" s="113" t="str">
        <f t="shared" si="5"/>
        <v/>
      </c>
      <c r="K82" s="161"/>
      <c r="L82" s="253"/>
      <c r="M82" s="252">
        <f t="shared" si="6"/>
        <v>0</v>
      </c>
      <c r="N82" s="69"/>
      <c r="O82" s="157"/>
      <c r="P82" s="157"/>
      <c r="Q82" s="158"/>
      <c r="R82" s="75"/>
    </row>
    <row r="83" spans="1:20" s="52" customFormat="1" ht="15.75" x14ac:dyDescent="0.25">
      <c r="A83" s="243"/>
      <c r="B83" s="286"/>
      <c r="C83" s="286"/>
      <c r="D83" s="285"/>
      <c r="E83" s="112"/>
      <c r="F83" s="132">
        <f t="shared" si="3"/>
        <v>0</v>
      </c>
      <c r="G83" s="112">
        <f t="shared" si="4"/>
        <v>0</v>
      </c>
      <c r="H83" s="113">
        <v>0</v>
      </c>
      <c r="I83" s="156">
        <f t="shared" si="2"/>
        <v>0</v>
      </c>
      <c r="J83" s="113" t="str">
        <f t="shared" si="5"/>
        <v/>
      </c>
      <c r="K83" s="161"/>
      <c r="L83" s="253"/>
      <c r="M83" s="252">
        <f t="shared" si="6"/>
        <v>0</v>
      </c>
      <c r="N83" s="69"/>
      <c r="O83" s="157"/>
      <c r="P83" s="157"/>
      <c r="Q83" s="158"/>
      <c r="R83" s="75"/>
    </row>
    <row r="84" spans="1:20" s="52" customFormat="1" ht="15.75" x14ac:dyDescent="0.25">
      <c r="A84" s="243"/>
      <c r="B84" s="286"/>
      <c r="C84" s="286"/>
      <c r="D84" s="285"/>
      <c r="E84" s="112"/>
      <c r="F84" s="132">
        <f t="shared" si="3"/>
        <v>0</v>
      </c>
      <c r="G84" s="112">
        <f t="shared" si="4"/>
        <v>0</v>
      </c>
      <c r="H84" s="113">
        <v>0</v>
      </c>
      <c r="I84" s="156">
        <f t="shared" si="2"/>
        <v>0</v>
      </c>
      <c r="J84" s="113" t="str">
        <f t="shared" si="5"/>
        <v/>
      </c>
      <c r="K84" s="250"/>
      <c r="L84" s="252"/>
      <c r="M84" s="252">
        <f t="shared" si="6"/>
        <v>0</v>
      </c>
      <c r="N84" s="69"/>
      <c r="O84" s="157"/>
      <c r="P84" s="157"/>
      <c r="Q84" s="158"/>
      <c r="R84" s="75"/>
    </row>
    <row r="85" spans="1:20" s="52" customFormat="1" ht="15.75" x14ac:dyDescent="0.25">
      <c r="A85" s="243"/>
      <c r="B85" s="286"/>
      <c r="C85" s="286"/>
      <c r="D85" s="285"/>
      <c r="E85" s="112"/>
      <c r="F85" s="132">
        <f t="shared" si="3"/>
        <v>0</v>
      </c>
      <c r="G85" s="112">
        <f t="shared" si="4"/>
        <v>0</v>
      </c>
      <c r="H85" s="113">
        <v>0</v>
      </c>
      <c r="I85" s="156">
        <f t="shared" si="2"/>
        <v>0</v>
      </c>
      <c r="J85" s="113" t="str">
        <f t="shared" si="5"/>
        <v/>
      </c>
      <c r="K85" s="161"/>
      <c r="L85" s="253"/>
      <c r="M85" s="252">
        <f t="shared" si="6"/>
        <v>0</v>
      </c>
      <c r="N85" s="69"/>
      <c r="O85" s="157"/>
      <c r="P85" s="157"/>
      <c r="Q85" s="158"/>
      <c r="R85" s="75"/>
    </row>
    <row r="86" spans="1:20" s="52" customFormat="1" ht="15.75" x14ac:dyDescent="0.25">
      <c r="A86" s="243"/>
      <c r="B86" s="286"/>
      <c r="C86" s="286"/>
      <c r="D86" s="285"/>
      <c r="E86" s="112"/>
      <c r="F86" s="132">
        <f t="shared" si="3"/>
        <v>0</v>
      </c>
      <c r="G86" s="112">
        <f t="shared" si="4"/>
        <v>0</v>
      </c>
      <c r="H86" s="113">
        <v>0</v>
      </c>
      <c r="I86" s="156">
        <f t="shared" si="2"/>
        <v>0</v>
      </c>
      <c r="J86" s="113" t="str">
        <f t="shared" si="5"/>
        <v/>
      </c>
      <c r="K86" s="161"/>
      <c r="L86" s="253"/>
      <c r="M86" s="252">
        <f t="shared" si="6"/>
        <v>0</v>
      </c>
      <c r="N86" s="69"/>
      <c r="O86" s="157"/>
      <c r="P86" s="157"/>
      <c r="Q86" s="158"/>
      <c r="R86" s="75"/>
    </row>
    <row r="87" spans="1:20" s="52" customFormat="1" ht="15.75" x14ac:dyDescent="0.25">
      <c r="A87" s="243"/>
      <c r="B87" s="286"/>
      <c r="C87" s="286"/>
      <c r="D87" s="285"/>
      <c r="E87" s="112"/>
      <c r="F87" s="132">
        <f t="shared" si="3"/>
        <v>0</v>
      </c>
      <c r="G87" s="112">
        <f t="shared" si="4"/>
        <v>0</v>
      </c>
      <c r="H87" s="113">
        <v>0</v>
      </c>
      <c r="I87" s="156">
        <f t="shared" si="2"/>
        <v>0</v>
      </c>
      <c r="J87" s="113" t="str">
        <f t="shared" si="5"/>
        <v/>
      </c>
      <c r="K87" s="161"/>
      <c r="L87" s="253"/>
      <c r="M87" s="252">
        <f t="shared" si="6"/>
        <v>0</v>
      </c>
      <c r="N87" s="69"/>
      <c r="O87" s="157"/>
      <c r="P87" s="157"/>
      <c r="Q87" s="158"/>
      <c r="R87" s="75"/>
    </row>
    <row r="88" spans="1:20" s="52" customFormat="1" ht="15.75" x14ac:dyDescent="0.25">
      <c r="A88" s="243"/>
      <c r="B88" s="286"/>
      <c r="C88" s="286"/>
      <c r="D88" s="285"/>
      <c r="E88" s="112"/>
      <c r="F88" s="132">
        <f t="shared" si="3"/>
        <v>0</v>
      </c>
      <c r="G88" s="112">
        <f t="shared" si="4"/>
        <v>0</v>
      </c>
      <c r="H88" s="113">
        <v>0</v>
      </c>
      <c r="I88" s="156">
        <f t="shared" si="2"/>
        <v>0</v>
      </c>
      <c r="J88" s="113" t="str">
        <f t="shared" si="5"/>
        <v/>
      </c>
      <c r="K88" s="161"/>
      <c r="L88" s="253"/>
      <c r="M88" s="252">
        <f t="shared" si="6"/>
        <v>0</v>
      </c>
      <c r="N88" s="69"/>
      <c r="O88" s="157"/>
      <c r="P88" s="157"/>
      <c r="Q88" s="158"/>
      <c r="R88" s="75"/>
    </row>
    <row r="89" spans="1:20" s="52" customFormat="1" ht="15.75" x14ac:dyDescent="0.25">
      <c r="A89" s="243"/>
      <c r="B89" s="286"/>
      <c r="C89" s="286"/>
      <c r="D89" s="285"/>
      <c r="E89" s="112"/>
      <c r="F89" s="132">
        <f t="shared" si="3"/>
        <v>0</v>
      </c>
      <c r="G89" s="112">
        <f t="shared" si="4"/>
        <v>0</v>
      </c>
      <c r="H89" s="113">
        <v>0</v>
      </c>
      <c r="I89" s="156">
        <f t="shared" si="2"/>
        <v>0</v>
      </c>
      <c r="J89" s="113" t="str">
        <f t="shared" si="5"/>
        <v/>
      </c>
      <c r="K89" s="161"/>
      <c r="L89" s="253"/>
      <c r="M89" s="252">
        <f t="shared" si="6"/>
        <v>0</v>
      </c>
      <c r="N89" s="69"/>
      <c r="O89" s="157"/>
      <c r="P89" s="157"/>
      <c r="Q89" s="158"/>
      <c r="R89" s="75"/>
    </row>
    <row r="90" spans="1:20" s="52" customFormat="1" ht="15.75" x14ac:dyDescent="0.25">
      <c r="A90" s="243"/>
      <c r="B90" s="286"/>
      <c r="C90" s="286"/>
      <c r="D90" s="285"/>
      <c r="E90" s="112"/>
      <c r="F90" s="132">
        <f t="shared" si="3"/>
        <v>0</v>
      </c>
      <c r="G90" s="112">
        <f t="shared" si="4"/>
        <v>0</v>
      </c>
      <c r="H90" s="113">
        <v>0</v>
      </c>
      <c r="I90" s="156">
        <f t="shared" si="2"/>
        <v>0</v>
      </c>
      <c r="J90" s="113" t="str">
        <f t="shared" si="5"/>
        <v/>
      </c>
      <c r="K90" s="161"/>
      <c r="L90" s="253"/>
      <c r="M90" s="252">
        <f t="shared" si="6"/>
        <v>0</v>
      </c>
      <c r="N90" s="69"/>
      <c r="O90" s="157"/>
      <c r="P90" s="157"/>
      <c r="Q90" s="158"/>
      <c r="R90" s="75"/>
    </row>
    <row r="91" spans="1:20" s="160" customFormat="1" ht="15.75" x14ac:dyDescent="0.25">
      <c r="A91" s="243"/>
      <c r="B91" s="286"/>
      <c r="C91" s="286"/>
      <c r="D91" s="285"/>
      <c r="E91" s="112"/>
      <c r="F91" s="132">
        <f t="shared" si="3"/>
        <v>0</v>
      </c>
      <c r="G91" s="112">
        <f t="shared" si="4"/>
        <v>0</v>
      </c>
      <c r="H91" s="113">
        <v>0</v>
      </c>
      <c r="I91" s="156">
        <f t="shared" si="2"/>
        <v>0</v>
      </c>
      <c r="J91" s="113" t="str">
        <f t="shared" si="5"/>
        <v/>
      </c>
      <c r="K91" s="254"/>
      <c r="L91" s="255"/>
      <c r="M91" s="252">
        <f t="shared" si="6"/>
        <v>0</v>
      </c>
      <c r="N91" s="69"/>
      <c r="O91" s="157"/>
      <c r="P91" s="157"/>
      <c r="Q91" s="158"/>
      <c r="R91" s="159"/>
    </row>
    <row r="92" spans="1:20" s="52" customFormat="1" ht="18" x14ac:dyDescent="0.25">
      <c r="A92" s="243"/>
      <c r="B92" s="286"/>
      <c r="C92" s="286"/>
      <c r="D92" s="285"/>
      <c r="E92" s="112"/>
      <c r="F92" s="132">
        <f t="shared" si="3"/>
        <v>0</v>
      </c>
      <c r="G92" s="112">
        <f t="shared" si="4"/>
        <v>0</v>
      </c>
      <c r="H92" s="113">
        <v>0</v>
      </c>
      <c r="I92" s="156">
        <f t="shared" si="2"/>
        <v>0</v>
      </c>
      <c r="J92" s="113" t="str">
        <f t="shared" si="5"/>
        <v/>
      </c>
      <c r="K92" s="161"/>
      <c r="L92" s="161"/>
      <c r="M92" s="252">
        <f t="shared" si="6"/>
        <v>0</v>
      </c>
      <c r="N92" s="69"/>
      <c r="O92" s="157"/>
      <c r="P92" s="157"/>
      <c r="Q92" s="158"/>
      <c r="R92" s="129"/>
    </row>
    <row r="93" spans="1:20" s="52" customFormat="1" ht="15.75" x14ac:dyDescent="0.25">
      <c r="A93" s="243"/>
      <c r="B93" s="286"/>
      <c r="C93" s="286"/>
      <c r="D93" s="285"/>
      <c r="E93" s="112"/>
      <c r="F93" s="132">
        <f t="shared" si="3"/>
        <v>0</v>
      </c>
      <c r="G93" s="112">
        <f t="shared" si="4"/>
        <v>0</v>
      </c>
      <c r="H93" s="113">
        <v>0</v>
      </c>
      <c r="I93" s="156">
        <f t="shared" si="2"/>
        <v>0</v>
      </c>
      <c r="J93" s="113" t="str">
        <f t="shared" si="5"/>
        <v/>
      </c>
      <c r="K93" s="161"/>
      <c r="L93" s="161"/>
      <c r="M93" s="252">
        <f t="shared" si="6"/>
        <v>0</v>
      </c>
      <c r="N93" s="69"/>
      <c r="O93" s="157"/>
      <c r="P93" s="157"/>
      <c r="Q93" s="158"/>
      <c r="S93" s="117"/>
      <c r="T93" s="75"/>
    </row>
    <row r="94" spans="1:20" s="52" customFormat="1" ht="15.75" x14ac:dyDescent="0.25">
      <c r="A94" s="243"/>
      <c r="B94" s="286"/>
      <c r="C94" s="286"/>
      <c r="D94" s="285"/>
      <c r="E94" s="112"/>
      <c r="F94" s="132">
        <f t="shared" si="3"/>
        <v>0</v>
      </c>
      <c r="G94" s="112">
        <f t="shared" si="4"/>
        <v>0</v>
      </c>
      <c r="H94" s="113">
        <v>0</v>
      </c>
      <c r="I94" s="156">
        <f t="shared" si="2"/>
        <v>0</v>
      </c>
      <c r="J94" s="113" t="str">
        <f t="shared" si="5"/>
        <v/>
      </c>
      <c r="K94" s="161"/>
      <c r="L94" s="161"/>
      <c r="M94" s="252">
        <f t="shared" si="6"/>
        <v>0</v>
      </c>
      <c r="N94" s="69"/>
      <c r="O94" s="157"/>
      <c r="P94" s="157"/>
      <c r="Q94" s="158"/>
      <c r="S94" s="117"/>
      <c r="T94" s="75"/>
    </row>
    <row r="95" spans="1:20" s="52" customFormat="1" ht="15.75" x14ac:dyDescent="0.25">
      <c r="A95" s="243"/>
      <c r="B95" s="286"/>
      <c r="C95" s="286"/>
      <c r="D95" s="285"/>
      <c r="E95" s="112"/>
      <c r="F95" s="132">
        <f t="shared" si="3"/>
        <v>0</v>
      </c>
      <c r="G95" s="112">
        <f t="shared" si="4"/>
        <v>0</v>
      </c>
      <c r="H95" s="113">
        <v>0</v>
      </c>
      <c r="I95" s="156">
        <f t="shared" si="2"/>
        <v>0</v>
      </c>
      <c r="J95" s="113" t="str">
        <f t="shared" si="5"/>
        <v/>
      </c>
      <c r="K95" s="161"/>
      <c r="L95" s="161"/>
      <c r="M95" s="252">
        <f t="shared" si="6"/>
        <v>0</v>
      </c>
      <c r="N95" s="69"/>
      <c r="O95" s="157"/>
      <c r="P95" s="157"/>
      <c r="Q95" s="158"/>
      <c r="S95" s="117"/>
      <c r="T95" s="75"/>
    </row>
    <row r="96" spans="1:20" s="173" customFormat="1" ht="15.75" customHeight="1" x14ac:dyDescent="0.25">
      <c r="A96" s="243"/>
      <c r="B96" s="462" t="s">
        <v>113</v>
      </c>
      <c r="C96" s="462"/>
      <c r="D96" s="162"/>
      <c r="E96" s="163">
        <f>SUM(E71:E95)</f>
        <v>0</v>
      </c>
      <c r="F96" s="164">
        <f>SUM(F71:F95)</f>
        <v>0</v>
      </c>
      <c r="G96" s="165">
        <f>SUM(G70:G95)</f>
        <v>0</v>
      </c>
      <c r="H96" s="166"/>
      <c r="I96" s="167"/>
      <c r="J96" s="168"/>
      <c r="K96" s="169">
        <f>+SUM(K70:K95)</f>
        <v>0</v>
      </c>
      <c r="L96" s="169">
        <f>+SUM(L70:L95)</f>
        <v>0</v>
      </c>
      <c r="M96" s="169">
        <f>+SUM(M70:M95)</f>
        <v>0</v>
      </c>
      <c r="N96" s="170"/>
      <c r="O96" s="171"/>
      <c r="P96" s="171"/>
      <c r="Q96" s="172"/>
      <c r="S96" s="174"/>
      <c r="T96" s="175"/>
    </row>
    <row r="97" spans="2:21" ht="15.75" customHeight="1" x14ac:dyDescent="0.25">
      <c r="O97" s="71"/>
      <c r="P97" s="71"/>
      <c r="Q97" s="71"/>
      <c r="R97" s="73"/>
      <c r="S97" s="75"/>
      <c r="U97" s="74"/>
    </row>
    <row r="98" spans="2:21" ht="15.75" customHeight="1" thickBot="1" x14ac:dyDescent="0.3">
      <c r="B98" s="463" t="s">
        <v>114</v>
      </c>
      <c r="C98" s="464"/>
      <c r="D98" s="464"/>
      <c r="E98" s="464"/>
      <c r="F98" s="464"/>
      <c r="G98" s="464"/>
      <c r="H98" s="464"/>
      <c r="I98" s="465"/>
      <c r="J98" s="52"/>
      <c r="O98" s="71"/>
      <c r="P98" s="71"/>
      <c r="Q98" s="71"/>
      <c r="R98" s="73"/>
      <c r="S98" s="75"/>
      <c r="U98" s="74"/>
    </row>
    <row r="99" spans="2:21" ht="15.75" customHeight="1" thickBot="1" x14ac:dyDescent="0.3">
      <c r="B99" s="176" t="s">
        <v>115</v>
      </c>
      <c r="C99" s="436" t="s">
        <v>116</v>
      </c>
      <c r="D99" s="437"/>
      <c r="E99" s="438"/>
      <c r="F99" s="439" t="s">
        <v>117</v>
      </c>
      <c r="G99" s="440"/>
      <c r="H99" s="441" t="s">
        <v>118</v>
      </c>
      <c r="I99" s="442"/>
      <c r="J99" s="52"/>
      <c r="O99" s="71"/>
      <c r="P99" s="71"/>
      <c r="Q99" s="71"/>
      <c r="R99" s="73"/>
      <c r="S99" s="75"/>
      <c r="U99" s="74"/>
    </row>
    <row r="100" spans="2:21" x14ac:dyDescent="0.25">
      <c r="B100" s="177"/>
      <c r="C100" s="443"/>
      <c r="D100" s="444"/>
      <c r="E100" s="445"/>
      <c r="F100" s="446"/>
      <c r="G100" s="447"/>
      <c r="H100" s="421"/>
      <c r="I100" s="422"/>
      <c r="J100" s="52"/>
      <c r="O100" s="71"/>
      <c r="P100" s="71"/>
      <c r="Q100" s="71"/>
      <c r="R100" s="73"/>
      <c r="S100" s="75"/>
      <c r="U100" s="74"/>
    </row>
    <row r="101" spans="2:21" ht="15.75" customHeight="1" x14ac:dyDescent="0.25">
      <c r="B101" s="178"/>
      <c r="C101" s="418"/>
      <c r="D101" s="418"/>
      <c r="E101" s="418"/>
      <c r="F101" s="419"/>
      <c r="G101" s="420"/>
      <c r="H101" s="421"/>
      <c r="I101" s="422"/>
      <c r="J101" s="52"/>
      <c r="O101" s="71"/>
      <c r="P101" s="71"/>
      <c r="Q101" s="71"/>
      <c r="R101" s="73"/>
      <c r="S101" s="75"/>
      <c r="U101" s="74"/>
    </row>
    <row r="102" spans="2:21" ht="15.75" customHeight="1" thickBot="1" x14ac:dyDescent="0.3">
      <c r="B102" s="179"/>
      <c r="C102" s="423"/>
      <c r="D102" s="424"/>
      <c r="E102" s="425"/>
      <c r="F102" s="426"/>
      <c r="G102" s="427"/>
      <c r="H102" s="428"/>
      <c r="I102" s="429"/>
      <c r="J102" s="52"/>
      <c r="O102" s="71"/>
      <c r="P102" s="71"/>
      <c r="Q102" s="71"/>
      <c r="R102" s="73"/>
      <c r="S102" s="75"/>
      <c r="U102" s="74"/>
    </row>
    <row r="103" spans="2:21" ht="15.75" customHeight="1" x14ac:dyDescent="0.25">
      <c r="O103" s="71"/>
      <c r="P103" s="71"/>
      <c r="Q103" s="71"/>
      <c r="R103" s="73"/>
      <c r="S103" s="75"/>
      <c r="U103" s="74"/>
    </row>
    <row r="104" spans="2:21" ht="15.75" customHeight="1" x14ac:dyDescent="0.25">
      <c r="B104" s="405" t="s">
        <v>119</v>
      </c>
      <c r="C104" s="406"/>
      <c r="D104" s="406"/>
      <c r="E104" s="406"/>
      <c r="F104" s="406"/>
      <c r="G104" s="406"/>
      <c r="H104" s="406"/>
      <c r="I104" s="407"/>
      <c r="J104" s="5"/>
      <c r="O104" s="71"/>
      <c r="P104" s="71"/>
      <c r="Q104" s="71"/>
      <c r="R104" s="73"/>
      <c r="S104" s="75"/>
      <c r="U104" s="74"/>
    </row>
    <row r="105" spans="2:21" s="180" customFormat="1" ht="34.5" hidden="1" customHeight="1" x14ac:dyDescent="0.25">
      <c r="B105" s="408" t="s">
        <v>120</v>
      </c>
      <c r="C105" s="328"/>
      <c r="D105" s="409"/>
      <c r="E105" s="410"/>
      <c r="F105" s="181" t="s">
        <v>121</v>
      </c>
      <c r="G105" s="182"/>
      <c r="H105" s="181" t="s">
        <v>122</v>
      </c>
      <c r="I105" s="183"/>
      <c r="J105" s="184"/>
      <c r="M105" s="185"/>
      <c r="N105" s="186"/>
      <c r="R105" s="185"/>
      <c r="S105" s="187"/>
      <c r="U105" s="186"/>
    </row>
    <row r="106" spans="2:21" s="180" customFormat="1" ht="57.95" hidden="1" customHeight="1" x14ac:dyDescent="0.25">
      <c r="B106" s="411" t="s">
        <v>123</v>
      </c>
      <c r="C106" s="412"/>
      <c r="D106" s="409"/>
      <c r="E106" s="410"/>
      <c r="F106" s="181" t="s">
        <v>124</v>
      </c>
      <c r="G106" s="182"/>
      <c r="H106" s="181" t="s">
        <v>125</v>
      </c>
      <c r="I106" s="188"/>
      <c r="J106" s="184"/>
      <c r="M106" s="185"/>
      <c r="N106" s="186"/>
      <c r="R106" s="185"/>
      <c r="S106" s="187"/>
      <c r="U106" s="186"/>
    </row>
    <row r="107" spans="2:21" s="180" customFormat="1" ht="48" hidden="1" customHeight="1" x14ac:dyDescent="0.25">
      <c r="B107" s="413" t="s">
        <v>126</v>
      </c>
      <c r="C107" s="414"/>
      <c r="D107" s="415"/>
      <c r="E107" s="416"/>
      <c r="F107" s="189" t="s">
        <v>127</v>
      </c>
      <c r="G107" s="190"/>
      <c r="H107" s="415"/>
      <c r="I107" s="417"/>
      <c r="J107" s="184" t="s">
        <v>128</v>
      </c>
      <c r="M107" s="185"/>
      <c r="N107" s="186"/>
      <c r="R107" s="185"/>
      <c r="S107" s="187"/>
      <c r="U107" s="186"/>
    </row>
    <row r="108" spans="2:21" s="191" customFormat="1" ht="125.1" customHeight="1" x14ac:dyDescent="0.25">
      <c r="B108" s="192" t="s">
        <v>129</v>
      </c>
      <c r="C108" s="192" t="s">
        <v>130</v>
      </c>
      <c r="D108" s="192" t="s">
        <v>131</v>
      </c>
      <c r="E108" s="192" t="s">
        <v>132</v>
      </c>
      <c r="F108" s="192" t="str">
        <f>+B107</f>
        <v>¿OBRA TERMINADA Y EN CONDICIONES DE USO?</v>
      </c>
      <c r="G108" s="192" t="str">
        <f>+B106</f>
        <v>¿INCREMENTA LA CAP. PRODUCTIVA Y EFICIENCIA OPERATIVA DEL INMUEBLE?, Y/O 
¿MEJORA LA CALIDAD DE LOS PRODUCTOS Y SERVICIOS?, Y/O 
¿REDUCE SIGNIFICATIVAMENTE LOS COSTOS?</v>
      </c>
      <c r="H108" s="192" t="str">
        <f>+F105</f>
        <v>¿AUMENTA VIDA ÚTIL?</v>
      </c>
      <c r="I108" s="192" t="str">
        <f>+F106</f>
        <v>AUMENTO DE VIDA ÚTIL (MESES)</v>
      </c>
      <c r="J108" s="192" t="str">
        <f>+H105</f>
        <v>¿ENTREGADO A SATISFACCIÓN?</v>
      </c>
      <c r="K108" s="192" t="str">
        <f>+H106</f>
        <v>FECHA ENTREGA Y/O RECIBO A SATISFACCION</v>
      </c>
      <c r="L108" s="192" t="str">
        <f>+F107</f>
        <v>¿INCLUYE ENTREGA DE BIENES MUEBLES?</v>
      </c>
      <c r="M108" s="192" t="s">
        <v>133</v>
      </c>
      <c r="N108" s="193"/>
      <c r="R108" s="194"/>
      <c r="S108" s="75"/>
      <c r="U108" s="193"/>
    </row>
    <row r="109" spans="2:21" ht="15.75" customHeight="1" x14ac:dyDescent="0.25">
      <c r="B109" s="51"/>
      <c r="C109" s="51"/>
      <c r="D109" s="8"/>
      <c r="E109" s="8"/>
      <c r="F109" s="41"/>
      <c r="G109" s="8"/>
      <c r="H109" s="8"/>
      <c r="I109" s="8"/>
      <c r="J109" s="195"/>
      <c r="K109" s="196"/>
      <c r="L109" s="196"/>
      <c r="M109" s="197"/>
      <c r="O109" s="71"/>
      <c r="P109" s="71"/>
      <c r="Q109" s="71"/>
      <c r="R109" s="73"/>
      <c r="S109" s="75"/>
      <c r="U109" s="74"/>
    </row>
    <row r="110" spans="2:21" ht="15.75" customHeight="1" x14ac:dyDescent="0.25">
      <c r="B110" s="51"/>
      <c r="C110" s="51"/>
      <c r="D110" s="8"/>
      <c r="E110" s="8"/>
      <c r="F110" s="41"/>
      <c r="G110" s="8"/>
      <c r="H110" s="8"/>
      <c r="I110" s="8"/>
      <c r="J110" s="195"/>
      <c r="K110" s="196"/>
      <c r="L110" s="196"/>
      <c r="M110" s="197"/>
      <c r="O110" s="71"/>
      <c r="P110" s="71"/>
      <c r="Q110" s="71"/>
      <c r="R110" s="73"/>
      <c r="S110" s="75"/>
      <c r="U110" s="74"/>
    </row>
    <row r="111" spans="2:21" ht="15.75" customHeight="1" x14ac:dyDescent="0.25">
      <c r="B111" s="51"/>
      <c r="C111" s="51"/>
      <c r="D111" s="8"/>
      <c r="E111" s="8"/>
      <c r="F111" s="41"/>
      <c r="G111" s="8"/>
      <c r="H111" s="8"/>
      <c r="I111" s="8"/>
      <c r="J111" s="195"/>
      <c r="K111" s="196"/>
      <c r="L111" s="196"/>
      <c r="M111" s="197"/>
      <c r="O111" s="71"/>
      <c r="P111" s="71"/>
      <c r="Q111" s="71"/>
      <c r="R111" s="73"/>
      <c r="S111" s="75"/>
      <c r="U111" s="74"/>
    </row>
    <row r="112" spans="2:21" ht="15.75" customHeight="1" x14ac:dyDescent="0.25">
      <c r="B112" s="51"/>
      <c r="C112" s="51"/>
      <c r="D112" s="8"/>
      <c r="E112" s="8"/>
      <c r="F112" s="41"/>
      <c r="G112" s="8"/>
      <c r="H112" s="8"/>
      <c r="I112" s="8"/>
      <c r="J112" s="195"/>
      <c r="K112" s="196"/>
      <c r="L112" s="196"/>
      <c r="M112" s="197"/>
      <c r="O112" s="71"/>
      <c r="P112" s="71"/>
      <c r="Q112" s="71"/>
      <c r="R112" s="73"/>
      <c r="S112" s="75"/>
      <c r="U112" s="74"/>
    </row>
    <row r="113" spans="2:21" ht="15.75" customHeight="1" x14ac:dyDescent="0.25">
      <c r="B113" s="51"/>
      <c r="C113" s="51"/>
      <c r="D113" s="8"/>
      <c r="E113" s="8"/>
      <c r="F113" s="41"/>
      <c r="G113" s="8"/>
      <c r="H113" s="8"/>
      <c r="I113" s="8"/>
      <c r="J113" s="195"/>
      <c r="K113" s="196"/>
      <c r="L113" s="196"/>
      <c r="M113" s="197"/>
      <c r="O113" s="71"/>
      <c r="P113" s="71"/>
      <c r="Q113" s="71"/>
      <c r="R113" s="73"/>
      <c r="S113" s="75"/>
      <c r="U113" s="74"/>
    </row>
    <row r="114" spans="2:21" ht="15.75" customHeight="1" x14ac:dyDescent="0.25">
      <c r="B114" s="51"/>
      <c r="C114" s="51"/>
      <c r="D114" s="8"/>
      <c r="E114" s="8"/>
      <c r="F114" s="41"/>
      <c r="G114" s="8"/>
      <c r="H114" s="8"/>
      <c r="I114" s="8"/>
      <c r="J114" s="195"/>
      <c r="K114" s="196"/>
      <c r="L114" s="196"/>
      <c r="M114" s="197"/>
      <c r="O114" s="71"/>
      <c r="P114" s="71"/>
      <c r="Q114" s="71"/>
      <c r="R114" s="73"/>
      <c r="S114" s="75"/>
      <c r="U114" s="74"/>
    </row>
    <row r="115" spans="2:21" ht="15.75" customHeight="1" x14ac:dyDescent="0.25">
      <c r="B115" s="198"/>
      <c r="C115" s="198"/>
      <c r="D115" s="198"/>
      <c r="E115" s="198"/>
      <c r="F115" s="198"/>
      <c r="G115" s="198"/>
      <c r="H115" s="198"/>
      <c r="I115" s="199"/>
      <c r="J115" s="195"/>
      <c r="K115" s="196"/>
      <c r="L115" s="196"/>
      <c r="M115" s="197"/>
      <c r="O115" s="71"/>
      <c r="P115" s="71"/>
      <c r="Q115" s="71"/>
      <c r="R115" s="73"/>
      <c r="S115" s="75"/>
      <c r="U115" s="74"/>
    </row>
    <row r="116" spans="2:21" s="180" customFormat="1" ht="24" hidden="1" customHeight="1" thickBot="1" x14ac:dyDescent="0.3">
      <c r="B116" s="388" t="s">
        <v>134</v>
      </c>
      <c r="C116" s="389"/>
      <c r="D116" s="389"/>
      <c r="E116" s="389"/>
      <c r="F116" s="389"/>
      <c r="G116" s="389"/>
      <c r="H116" s="389"/>
      <c r="I116" s="390"/>
      <c r="J116" s="184"/>
      <c r="M116" s="185"/>
      <c r="N116" s="186"/>
      <c r="R116" s="185"/>
      <c r="S116" s="187"/>
      <c r="U116" s="186"/>
    </row>
    <row r="117" spans="2:21" s="180" customFormat="1" ht="15.75" hidden="1" customHeight="1" thickBot="1" x14ac:dyDescent="0.3">
      <c r="B117" s="391" t="s">
        <v>135</v>
      </c>
      <c r="C117" s="392"/>
      <c r="D117" s="393" t="s">
        <v>136</v>
      </c>
      <c r="E117" s="394"/>
      <c r="F117" s="392"/>
      <c r="G117" s="200" t="s">
        <v>137</v>
      </c>
      <c r="H117" s="200" t="s">
        <v>42</v>
      </c>
      <c r="I117" s="201" t="s">
        <v>138</v>
      </c>
      <c r="J117" s="184"/>
      <c r="M117" s="185"/>
      <c r="N117" s="186"/>
      <c r="R117" s="185"/>
      <c r="S117" s="187"/>
      <c r="U117" s="186"/>
    </row>
    <row r="118" spans="2:21" s="180" customFormat="1" ht="15.75" hidden="1" customHeight="1" x14ac:dyDescent="0.25">
      <c r="B118" s="395"/>
      <c r="C118" s="396"/>
      <c r="D118" s="397"/>
      <c r="E118" s="398"/>
      <c r="F118" s="399"/>
      <c r="G118" s="202">
        <v>0</v>
      </c>
      <c r="H118" s="202">
        <f>+G118*19%</f>
        <v>0</v>
      </c>
      <c r="I118" s="203">
        <f>+G118+H118</f>
        <v>0</v>
      </c>
      <c r="J118" s="184"/>
      <c r="M118" s="185"/>
      <c r="N118" s="186"/>
      <c r="R118" s="185"/>
      <c r="S118" s="187"/>
      <c r="U118" s="186"/>
    </row>
    <row r="119" spans="2:21" s="180" customFormat="1" ht="15.75" hidden="1" customHeight="1" x14ac:dyDescent="0.25">
      <c r="B119" s="400"/>
      <c r="C119" s="401"/>
      <c r="D119" s="402"/>
      <c r="E119" s="403"/>
      <c r="F119" s="404"/>
      <c r="G119" s="202">
        <v>0</v>
      </c>
      <c r="H119" s="202">
        <f>+G119*19%</f>
        <v>0</v>
      </c>
      <c r="I119" s="203">
        <f>+G119+H119</f>
        <v>0</v>
      </c>
      <c r="J119" s="184"/>
      <c r="M119" s="185"/>
      <c r="N119" s="186"/>
      <c r="R119" s="185"/>
      <c r="S119" s="187"/>
      <c r="U119" s="186"/>
    </row>
    <row r="120" spans="2:21" s="180" customFormat="1" ht="15.75" hidden="1" customHeight="1" thickBot="1" x14ac:dyDescent="0.3">
      <c r="B120" s="377" t="s">
        <v>139</v>
      </c>
      <c r="C120" s="378"/>
      <c r="D120" s="379">
        <f>SUM(D118:D119)</f>
        <v>0</v>
      </c>
      <c r="E120" s="380"/>
      <c r="F120" s="381"/>
      <c r="G120" s="204">
        <f>SUM(G118:G119)</f>
        <v>0</v>
      </c>
      <c r="H120" s="204">
        <f>SUM(H118:H119)</f>
        <v>0</v>
      </c>
      <c r="I120" s="205">
        <f>+G120+H120</f>
        <v>0</v>
      </c>
      <c r="J120" s="184"/>
      <c r="M120" s="185"/>
      <c r="N120" s="186"/>
      <c r="R120" s="185"/>
      <c r="S120" s="187"/>
      <c r="U120" s="186"/>
    </row>
    <row r="121" spans="2:21" ht="15.75" customHeight="1" x14ac:dyDescent="0.25">
      <c r="O121" s="71"/>
      <c r="P121" s="71"/>
      <c r="Q121" s="71"/>
      <c r="R121" s="73"/>
      <c r="S121" s="75"/>
      <c r="U121" s="74"/>
    </row>
    <row r="122" spans="2:21" ht="15.75" customHeight="1" x14ac:dyDescent="0.25">
      <c r="B122" s="382" t="s">
        <v>140</v>
      </c>
      <c r="C122" s="384" t="s">
        <v>141</v>
      </c>
      <c r="D122" s="384"/>
      <c r="E122" s="384"/>
      <c r="F122" s="384"/>
      <c r="G122" s="384"/>
      <c r="H122" s="384"/>
      <c r="I122" s="384"/>
      <c r="J122" s="384"/>
      <c r="K122" s="384"/>
      <c r="L122" s="206"/>
      <c r="O122" s="71"/>
      <c r="P122" s="71"/>
      <c r="Q122" s="71"/>
      <c r="R122" s="73"/>
      <c r="S122" s="75"/>
      <c r="U122" s="74"/>
    </row>
    <row r="123" spans="2:21" ht="15.75" customHeight="1" x14ac:dyDescent="0.25">
      <c r="B123" s="383"/>
      <c r="C123" s="385"/>
      <c r="D123" s="386"/>
      <c r="E123" s="386"/>
      <c r="F123" s="386"/>
      <c r="G123" s="386"/>
      <c r="H123" s="386"/>
      <c r="I123" s="386"/>
      <c r="J123" s="386"/>
      <c r="K123" s="387"/>
      <c r="L123" s="206"/>
      <c r="O123" s="71"/>
      <c r="P123" s="71"/>
      <c r="Q123" s="71"/>
      <c r="R123" s="73"/>
      <c r="S123" s="75"/>
      <c r="U123" s="74"/>
    </row>
    <row r="124" spans="2:21" ht="15.75" customHeight="1" x14ac:dyDescent="0.25">
      <c r="B124" s="372" t="s">
        <v>142</v>
      </c>
      <c r="C124" s="372"/>
      <c r="D124" s="373"/>
      <c r="E124" s="373"/>
      <c r="F124" s="373"/>
      <c r="G124" s="372" t="s">
        <v>142</v>
      </c>
      <c r="H124" s="372"/>
      <c r="I124" s="373"/>
      <c r="J124" s="373"/>
      <c r="K124" s="373"/>
      <c r="L124" s="256"/>
      <c r="O124" s="71"/>
      <c r="P124" s="71"/>
      <c r="Q124" s="71"/>
      <c r="R124" s="73"/>
      <c r="S124" s="75"/>
      <c r="U124" s="74"/>
    </row>
    <row r="125" spans="2:21" ht="15.75" customHeight="1" x14ac:dyDescent="0.25">
      <c r="B125" s="366" t="s">
        <v>143</v>
      </c>
      <c r="C125" s="366"/>
      <c r="D125" s="376" t="s">
        <v>720</v>
      </c>
      <c r="E125" s="376"/>
      <c r="F125" s="376"/>
      <c r="G125" s="372" t="s">
        <v>144</v>
      </c>
      <c r="H125" s="372"/>
      <c r="I125" s="375" t="s">
        <v>724</v>
      </c>
      <c r="J125" s="375"/>
      <c r="K125" s="375"/>
      <c r="L125" s="256"/>
      <c r="O125" s="71"/>
      <c r="P125" s="71"/>
      <c r="Q125" s="71"/>
      <c r="R125" s="73"/>
      <c r="S125" s="75"/>
      <c r="U125" s="74"/>
    </row>
    <row r="126" spans="2:21" ht="15.75" customHeight="1" x14ac:dyDescent="0.25">
      <c r="B126" s="366" t="s">
        <v>145</v>
      </c>
      <c r="C126" s="366"/>
      <c r="D126" s="368" t="s">
        <v>730</v>
      </c>
      <c r="E126" s="368"/>
      <c r="F126" s="368"/>
      <c r="G126" s="372" t="s">
        <v>145</v>
      </c>
      <c r="H126" s="372"/>
      <c r="I126" s="368" t="s">
        <v>725</v>
      </c>
      <c r="J126" s="368"/>
      <c r="K126" s="368"/>
      <c r="O126" s="71"/>
      <c r="P126" s="71"/>
      <c r="Q126" s="71"/>
      <c r="R126" s="73"/>
      <c r="S126" s="75"/>
      <c r="U126" s="74"/>
    </row>
    <row r="127" spans="2:21" ht="15.75" x14ac:dyDescent="0.25">
      <c r="B127" s="372" t="s">
        <v>142</v>
      </c>
      <c r="C127" s="372"/>
      <c r="D127" s="373"/>
      <c r="E127" s="373"/>
      <c r="F127" s="373"/>
      <c r="G127" s="372" t="s">
        <v>142</v>
      </c>
      <c r="H127" s="372"/>
      <c r="I127" s="373"/>
      <c r="J127" s="373"/>
      <c r="K127" s="373"/>
      <c r="O127" s="71"/>
      <c r="P127" s="71"/>
      <c r="Q127" s="71"/>
      <c r="R127" s="73"/>
      <c r="S127" s="75"/>
      <c r="U127" s="74"/>
    </row>
    <row r="128" spans="2:21" s="207" customFormat="1" ht="16.5" customHeight="1" x14ac:dyDescent="0.25">
      <c r="B128" s="372" t="s">
        <v>146</v>
      </c>
      <c r="C128" s="372"/>
      <c r="D128" s="374" t="s">
        <v>717</v>
      </c>
      <c r="E128" s="374"/>
      <c r="F128" s="374"/>
      <c r="G128" s="372" t="s">
        <v>147</v>
      </c>
      <c r="H128" s="372"/>
      <c r="I128" s="375"/>
      <c r="J128" s="375"/>
      <c r="K128" s="375"/>
      <c r="L128" s="71"/>
      <c r="O128" s="208"/>
      <c r="P128" s="208"/>
      <c r="U128" s="209"/>
    </row>
    <row r="129" spans="1:22" ht="15.75" x14ac:dyDescent="0.25">
      <c r="A129" s="206"/>
      <c r="B129" s="366" t="s">
        <v>145</v>
      </c>
      <c r="C129" s="366"/>
      <c r="D129" s="367" t="s">
        <v>717</v>
      </c>
      <c r="E129" s="367"/>
      <c r="F129" s="367"/>
      <c r="G129" s="366" t="s">
        <v>145</v>
      </c>
      <c r="H129" s="366"/>
      <c r="I129" s="368"/>
      <c r="J129" s="368"/>
      <c r="K129" s="368"/>
      <c r="M129" s="71"/>
      <c r="V129" s="210"/>
    </row>
    <row r="130" spans="1:22" x14ac:dyDescent="0.25">
      <c r="E130" s="72"/>
      <c r="L130" s="206"/>
      <c r="M130" s="206"/>
      <c r="V130" s="210"/>
    </row>
    <row r="131" spans="1:22" x14ac:dyDescent="0.25">
      <c r="E131" s="72"/>
      <c r="L131" s="206"/>
      <c r="M131" s="206"/>
      <c r="V131" s="210"/>
    </row>
    <row r="132" spans="1:22" x14ac:dyDescent="0.25">
      <c r="E132" s="72"/>
      <c r="L132" s="206"/>
      <c r="M132" s="206"/>
      <c r="V132" s="210"/>
    </row>
    <row r="133" spans="1:22" x14ac:dyDescent="0.25">
      <c r="E133" s="72"/>
      <c r="L133" s="206"/>
      <c r="M133" s="206"/>
      <c r="V133" s="210"/>
    </row>
    <row r="134" spans="1:22" x14ac:dyDescent="0.25">
      <c r="B134" s="211"/>
      <c r="C134" s="212"/>
      <c r="D134" s="212"/>
      <c r="E134" s="212"/>
      <c r="F134" s="212"/>
      <c r="G134" s="213"/>
      <c r="H134" s="213"/>
      <c r="I134" s="214"/>
      <c r="J134" s="52"/>
      <c r="L134" s="206"/>
      <c r="M134" s="206"/>
      <c r="V134" s="210"/>
    </row>
    <row r="135" spans="1:22" x14ac:dyDescent="0.25">
      <c r="M135" s="206"/>
      <c r="V135" s="210"/>
    </row>
    <row r="136" spans="1:22" x14ac:dyDescent="0.25">
      <c r="M136" s="206"/>
      <c r="V136" s="210"/>
    </row>
    <row r="137" spans="1:22" x14ac:dyDescent="0.25">
      <c r="M137" s="71"/>
      <c r="N137" s="71"/>
      <c r="O137" s="71"/>
      <c r="P137" s="71"/>
      <c r="Q137" s="71"/>
      <c r="S137" s="73"/>
      <c r="T137" s="74"/>
      <c r="U137" s="74"/>
      <c r="V137" s="210"/>
    </row>
    <row r="138" spans="1:22" x14ac:dyDescent="0.25">
      <c r="M138" s="71"/>
      <c r="N138" s="71"/>
      <c r="O138" s="71"/>
      <c r="P138" s="71"/>
      <c r="Q138" s="73"/>
      <c r="R138" s="74"/>
      <c r="S138" s="74"/>
      <c r="T138" s="75"/>
    </row>
    <row r="139" spans="1:22" x14ac:dyDescent="0.25">
      <c r="M139" s="71"/>
      <c r="N139" s="71"/>
      <c r="O139" s="71"/>
      <c r="P139" s="71"/>
      <c r="Q139" s="73"/>
      <c r="R139" s="74"/>
      <c r="S139" s="74"/>
      <c r="T139" s="75"/>
    </row>
  </sheetData>
  <mergeCells count="162">
    <mergeCell ref="B1:H2"/>
    <mergeCell ref="B68:Q68"/>
    <mergeCell ref="B11:C11"/>
    <mergeCell ref="D11:F11"/>
    <mergeCell ref="H11:I11"/>
    <mergeCell ref="B12:C12"/>
    <mergeCell ref="D12:F12"/>
    <mergeCell ref="B13:C13"/>
    <mergeCell ref="D13:F13"/>
    <mergeCell ref="H13:I13"/>
    <mergeCell ref="B19:C19"/>
    <mergeCell ref="D19:F19"/>
    <mergeCell ref="H19:I19"/>
    <mergeCell ref="B22:C22"/>
    <mergeCell ref="D22:F22"/>
    <mergeCell ref="H22:I22"/>
    <mergeCell ref="B23:C23"/>
    <mergeCell ref="D23:F23"/>
    <mergeCell ref="H23:I23"/>
    <mergeCell ref="B20:C20"/>
    <mergeCell ref="D20:F20"/>
    <mergeCell ref="H20:I20"/>
    <mergeCell ref="B21:C21"/>
    <mergeCell ref="D21:F21"/>
    <mergeCell ref="H21:I21"/>
    <mergeCell ref="B9:C9"/>
    <mergeCell ref="B10:I10"/>
    <mergeCell ref="B17:C17"/>
    <mergeCell ref="D17:I17"/>
    <mergeCell ref="B18:C18"/>
    <mergeCell ref="D18:I18"/>
    <mergeCell ref="B14:C14"/>
    <mergeCell ref="D14:F14"/>
    <mergeCell ref="H14:I14"/>
    <mergeCell ref="B15:C15"/>
    <mergeCell ref="D15:I15"/>
    <mergeCell ref="B16:C16"/>
    <mergeCell ref="D16:I16"/>
    <mergeCell ref="H12:I12"/>
    <mergeCell ref="D9:I9"/>
    <mergeCell ref="B28:C28"/>
    <mergeCell ref="D28:F28"/>
    <mergeCell ref="H28:I28"/>
    <mergeCell ref="B30:I30"/>
    <mergeCell ref="B24:C24"/>
    <mergeCell ref="D24:F24"/>
    <mergeCell ref="H24:I24"/>
    <mergeCell ref="B31:C31"/>
    <mergeCell ref="F31:I31"/>
    <mergeCell ref="B25:C25"/>
    <mergeCell ref="D25:F25"/>
    <mergeCell ref="H25:I25"/>
    <mergeCell ref="B26:C26"/>
    <mergeCell ref="D26:I26"/>
    <mergeCell ref="B27:C27"/>
    <mergeCell ref="D27:F27"/>
    <mergeCell ref="H27:I27"/>
    <mergeCell ref="B32:C32"/>
    <mergeCell ref="F32:I32"/>
    <mergeCell ref="B33:C33"/>
    <mergeCell ref="F33:I33"/>
    <mergeCell ref="B35:I35"/>
    <mergeCell ref="B36:C37"/>
    <mergeCell ref="D36:D37"/>
    <mergeCell ref="E36:E37"/>
    <mergeCell ref="F36:F37"/>
    <mergeCell ref="I45:I46"/>
    <mergeCell ref="B51:M51"/>
    <mergeCell ref="G36:H36"/>
    <mergeCell ref="I36:I37"/>
    <mergeCell ref="B38:C38"/>
    <mergeCell ref="G43:H43"/>
    <mergeCell ref="B44:E44"/>
    <mergeCell ref="G44:H44"/>
    <mergeCell ref="B57:H57"/>
    <mergeCell ref="B58:C58"/>
    <mergeCell ref="D58:E58"/>
    <mergeCell ref="F58:H58"/>
    <mergeCell ref="B59:C60"/>
    <mergeCell ref="D59:E60"/>
    <mergeCell ref="B45:C46"/>
    <mergeCell ref="D45:D46"/>
    <mergeCell ref="G45:G46"/>
    <mergeCell ref="H45:H46"/>
    <mergeCell ref="C101:E101"/>
    <mergeCell ref="F101:G101"/>
    <mergeCell ref="H101:I101"/>
    <mergeCell ref="C102:E102"/>
    <mergeCell ref="F102:G102"/>
    <mergeCell ref="H102:I102"/>
    <mergeCell ref="B61:C61"/>
    <mergeCell ref="D61:E61"/>
    <mergeCell ref="J57:O57"/>
    <mergeCell ref="C99:E99"/>
    <mergeCell ref="F99:G99"/>
    <mergeCell ref="H99:I99"/>
    <mergeCell ref="C100:E100"/>
    <mergeCell ref="F100:G100"/>
    <mergeCell ref="H100:I100"/>
    <mergeCell ref="B64:B66"/>
    <mergeCell ref="C64:E66"/>
    <mergeCell ref="F66:G66"/>
    <mergeCell ref="B96:C96"/>
    <mergeCell ref="B98:I98"/>
    <mergeCell ref="B62:C62"/>
    <mergeCell ref="D62:E62"/>
    <mergeCell ref="B63:C63"/>
    <mergeCell ref="D63:E63"/>
    <mergeCell ref="B116:I116"/>
    <mergeCell ref="B117:C117"/>
    <mergeCell ref="D117:F117"/>
    <mergeCell ref="B118:C118"/>
    <mergeCell ref="D118:F118"/>
    <mergeCell ref="B119:C119"/>
    <mergeCell ref="D119:F119"/>
    <mergeCell ref="B104:I104"/>
    <mergeCell ref="B105:C105"/>
    <mergeCell ref="D105:E105"/>
    <mergeCell ref="B106:C106"/>
    <mergeCell ref="D106:E106"/>
    <mergeCell ref="B107:C107"/>
    <mergeCell ref="D107:E107"/>
    <mergeCell ref="H107:I107"/>
    <mergeCell ref="G125:H125"/>
    <mergeCell ref="I125:K125"/>
    <mergeCell ref="B126:C126"/>
    <mergeCell ref="D126:F126"/>
    <mergeCell ref="G126:H126"/>
    <mergeCell ref="I126:K126"/>
    <mergeCell ref="B120:C120"/>
    <mergeCell ref="D120:F120"/>
    <mergeCell ref="B122:B123"/>
    <mergeCell ref="C122:K122"/>
    <mergeCell ref="C123:K123"/>
    <mergeCell ref="B124:C124"/>
    <mergeCell ref="D124:F124"/>
    <mergeCell ref="G124:H124"/>
    <mergeCell ref="I124:K124"/>
    <mergeCell ref="B3:I3"/>
    <mergeCell ref="B4:I4"/>
    <mergeCell ref="B5:I5"/>
    <mergeCell ref="B6:I6"/>
    <mergeCell ref="B7:I7"/>
    <mergeCell ref="H8:I8"/>
    <mergeCell ref="E8:G8"/>
    <mergeCell ref="B8:D8"/>
    <mergeCell ref="B129:C129"/>
    <mergeCell ref="D129:F129"/>
    <mergeCell ref="G129:H129"/>
    <mergeCell ref="I129:K129"/>
    <mergeCell ref="I59:I66"/>
    <mergeCell ref="I57:I58"/>
    <mergeCell ref="B127:C127"/>
    <mergeCell ref="D127:F127"/>
    <mergeCell ref="G127:H127"/>
    <mergeCell ref="I127:K127"/>
    <mergeCell ref="B128:C128"/>
    <mergeCell ref="D128:F128"/>
    <mergeCell ref="G128:H128"/>
    <mergeCell ref="I128:K128"/>
    <mergeCell ref="B125:C125"/>
    <mergeCell ref="D125:F125"/>
  </mergeCells>
  <hyperlinks>
    <hyperlink ref="D16" r:id="rId1" xr:uid="{29C9CA6F-BFBA-465D-8F72-75F0A2470ABC}"/>
  </hyperlinks>
  <pageMargins left="0.7" right="0.7" top="0.75" bottom="0.75" header="0.3" footer="0.3"/>
  <pageSetup scale="23"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cellIs" priority="1" operator="equal" id="{D0F38675-41AD-4E2E-870C-9953AA89B8D3}">
            <xm:f>LISTAS!$E$16</xm:f>
            <x14:dxf>
              <fill>
                <patternFill>
                  <bgColor theme="5"/>
                </patternFill>
              </fill>
            </x14:dxf>
          </x14:cfRule>
          <x14:cfRule type="cellIs" priority="2" operator="equal" id="{D12BE6C8-9D6B-476D-9B65-524964E33EB9}">
            <xm:f>LISTAS!$E$15</xm:f>
            <x14:dxf>
              <font>
                <color auto="1"/>
              </font>
              <fill>
                <patternFill>
                  <bgColor rgb="FFFFFF00"/>
                </patternFill>
              </fill>
            </x14:dxf>
          </x14:cfRule>
          <x14:cfRule type="cellIs" priority="3" operator="equal" id="{50E21398-A75B-456D-9B79-7E12BCCC7270}">
            <xm:f>LISTAS!$E$14</xm:f>
            <x14:dxf>
              <font>
                <color theme="1"/>
              </font>
              <fill>
                <patternFill>
                  <bgColor rgb="FF00B050"/>
                </patternFill>
              </fill>
            </x14:dxf>
          </x14:cfRule>
          <xm:sqref>L53</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D670900E-0D9E-471B-ACC9-B265EA5AEE93}">
          <x14:formula1>
            <xm:f>LISTAS!$C$7:$C$11</xm:f>
          </x14:formula1>
          <xm:sqref>B32:C32</xm:sqref>
        </x14:dataValidation>
        <x14:dataValidation type="list" allowBlank="1" showInputMessage="1" showErrorMessage="1" xr:uid="{34C65325-FBD3-457B-B1A4-4E20BC0EC3B7}">
          <x14:formula1>
            <xm:f>LISTAS!$E$4:$E$10</xm:f>
          </x14:formula1>
          <xm:sqref>D18:I18</xm:sqref>
        </x14:dataValidation>
        <x14:dataValidation type="list" allowBlank="1" showInputMessage="1" showErrorMessage="1" xr:uid="{3F1CB9B1-8C15-4A2D-902C-F2D99D40192B}">
          <x14:formula1>
            <xm:f>LISTAS!$E$14:$E$16</xm:f>
          </x14:formula1>
          <xm:sqref>L53</xm:sqref>
        </x14:dataValidation>
        <x14:dataValidation type="list" allowBlank="1" showInputMessage="1" showErrorMessage="1" xr:uid="{20BCD614-36B6-4782-8E07-5B3A653AF4AE}">
          <x14:formula1>
            <xm:f>LISTAS!$C$21:$C$22</xm:f>
          </x14:formula1>
          <xm:sqref>F100:G102</xm:sqref>
        </x14:dataValidation>
        <x14:dataValidation type="list" allowBlank="1" showInputMessage="1" showErrorMessage="1" xr:uid="{18848560-3252-45F4-9BAC-F52F62D62B37}">
          <x14:formula1>
            <xm:f>'LISTADO PCI''s'!$D$2:$D$152</xm:f>
          </x14:formula1>
          <xm:sqref>D13:F13</xm:sqref>
        </x14:dataValidation>
        <x14:dataValidation type="list" allowBlank="1" showInputMessage="1" showErrorMessage="1" xr:uid="{47F2B61E-D72F-4A92-9A9D-52F383E85C2F}">
          <x14:formula1>
            <xm:f>LISTAS!$C$31:$C$32</xm:f>
          </x14:formula1>
          <xm:sqref>D70:D95</xm:sqref>
        </x14:dataValidation>
        <x14:dataValidation type="list" allowBlank="1" showInputMessage="1" showErrorMessage="1" xr:uid="{2883E1A4-AB1C-4184-AEE5-96147B096F46}">
          <x14:formula1>
            <xm:f>LISTAS!$C$25:$C$28</xm:f>
          </x14:formula1>
          <xm:sqref>D62:E62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345A1-19C3-4DF0-A804-92DC739C0210}">
  <dimension ref="A1:H163"/>
  <sheetViews>
    <sheetView workbookViewId="0">
      <selection activeCell="C31" sqref="C31"/>
    </sheetView>
  </sheetViews>
  <sheetFormatPr baseColWidth="10" defaultColWidth="11.42578125" defaultRowHeight="15" x14ac:dyDescent="0.25"/>
  <cols>
    <col min="1" max="1" width="46.28515625" style="36" customWidth="1"/>
    <col min="2" max="2" width="22.5703125" style="10" customWidth="1"/>
    <col min="3" max="3" width="29.85546875" style="10" customWidth="1"/>
    <col min="4" max="4" width="18.42578125" style="10" customWidth="1"/>
    <col min="5" max="5" width="61.85546875" style="10" bestFit="1" customWidth="1"/>
    <col min="6" max="6" width="17.5703125" style="10" customWidth="1"/>
  </cols>
  <sheetData>
    <row r="1" spans="1:8" ht="15.75" thickBot="1" x14ac:dyDescent="0.3">
      <c r="A1" s="25"/>
      <c r="B1" s="24" t="s">
        <v>336</v>
      </c>
      <c r="C1" s="24"/>
      <c r="D1" s="24"/>
      <c r="E1" s="24"/>
      <c r="F1" s="24"/>
    </row>
    <row r="2" spans="1:8" x14ac:dyDescent="0.25">
      <c r="A2" s="1" t="s">
        <v>337</v>
      </c>
      <c r="B2" s="26" t="s">
        <v>338</v>
      </c>
      <c r="C2" s="24"/>
      <c r="D2" s="24"/>
      <c r="E2" s="27" t="s">
        <v>339</v>
      </c>
      <c r="F2" s="24" t="s">
        <v>340</v>
      </c>
    </row>
    <row r="3" spans="1:8" ht="15.75" thickBot="1" x14ac:dyDescent="0.3">
      <c r="A3" s="2" t="s">
        <v>341</v>
      </c>
      <c r="B3" s="26" t="s">
        <v>342</v>
      </c>
      <c r="C3"/>
      <c r="D3" s="24"/>
      <c r="F3" s="24"/>
      <c r="H3" t="s">
        <v>343</v>
      </c>
    </row>
    <row r="4" spans="1:8" ht="19.5" thickBot="1" x14ac:dyDescent="0.3">
      <c r="A4" s="4"/>
      <c r="B4" s="3"/>
      <c r="C4"/>
      <c r="D4" s="3"/>
      <c r="E4" s="11" t="s">
        <v>344</v>
      </c>
      <c r="F4" s="217">
        <v>511115</v>
      </c>
      <c r="H4" t="s">
        <v>345</v>
      </c>
    </row>
    <row r="5" spans="1:8" ht="18.75" x14ac:dyDescent="0.25">
      <c r="A5" s="28" t="s">
        <v>346</v>
      </c>
      <c r="B5" s="5"/>
      <c r="C5"/>
      <c r="D5" s="5"/>
      <c r="E5" s="11" t="s">
        <v>347</v>
      </c>
      <c r="F5" s="217">
        <v>161501001</v>
      </c>
    </row>
    <row r="6" spans="1:8" ht="18.75" x14ac:dyDescent="0.25">
      <c r="A6" s="29" t="s">
        <v>348</v>
      </c>
      <c r="B6" s="5"/>
      <c r="C6" t="s">
        <v>349</v>
      </c>
      <c r="D6" s="5"/>
      <c r="E6" s="11" t="s">
        <v>350</v>
      </c>
      <c r="F6" s="5"/>
    </row>
    <row r="7" spans="1:8" ht="18.75" x14ac:dyDescent="0.25">
      <c r="A7" s="29" t="s">
        <v>351</v>
      </c>
      <c r="B7" s="5"/>
      <c r="C7" t="s">
        <v>352</v>
      </c>
      <c r="D7" s="5"/>
      <c r="E7" s="11" t="s">
        <v>353</v>
      </c>
      <c r="F7" s="5"/>
    </row>
    <row r="8" spans="1:8" ht="18.75" x14ac:dyDescent="0.25">
      <c r="A8" s="29" t="s">
        <v>354</v>
      </c>
      <c r="B8" s="5"/>
      <c r="C8" s="10" t="s">
        <v>355</v>
      </c>
      <c r="D8" s="5"/>
      <c r="E8" s="11" t="s">
        <v>356</v>
      </c>
      <c r="F8" s="5"/>
    </row>
    <row r="9" spans="1:8" ht="18.75" x14ac:dyDescent="0.25">
      <c r="A9" s="29" t="s">
        <v>357</v>
      </c>
      <c r="B9" s="5"/>
      <c r="C9" s="10" t="s">
        <v>358</v>
      </c>
      <c r="D9" s="5"/>
      <c r="E9" s="11" t="s">
        <v>359</v>
      </c>
      <c r="F9" s="5"/>
    </row>
    <row r="10" spans="1:8" ht="18.75" x14ac:dyDescent="0.25">
      <c r="A10" s="5"/>
      <c r="B10" s="5"/>
      <c r="C10" s="10" t="s">
        <v>360</v>
      </c>
      <c r="D10" s="5"/>
      <c r="E10" s="11" t="s">
        <v>361</v>
      </c>
      <c r="F10" s="5"/>
    </row>
    <row r="11" spans="1:8" x14ac:dyDescent="0.25">
      <c r="A11" s="5"/>
      <c r="B11" s="5"/>
      <c r="C11" s="10" t="s">
        <v>362</v>
      </c>
      <c r="D11" s="5"/>
      <c r="F11" s="5"/>
    </row>
    <row r="12" spans="1:8" x14ac:dyDescent="0.25">
      <c r="A12" s="10"/>
      <c r="F12" s="5"/>
    </row>
    <row r="13" spans="1:8" x14ac:dyDescent="0.25">
      <c r="A13" s="10"/>
      <c r="E13" s="5" t="s">
        <v>363</v>
      </c>
      <c r="F13" s="5"/>
    </row>
    <row r="14" spans="1:8" x14ac:dyDescent="0.25">
      <c r="A14" s="10"/>
      <c r="E14" s="5" t="s">
        <v>364</v>
      </c>
      <c r="F14" s="5"/>
    </row>
    <row r="15" spans="1:8" x14ac:dyDescent="0.25">
      <c r="A15" s="10"/>
      <c r="E15" s="5" t="s">
        <v>365</v>
      </c>
      <c r="F15" s="5"/>
    </row>
    <row r="16" spans="1:8" x14ac:dyDescent="0.25">
      <c r="A16" s="10"/>
      <c r="C16" s="10" t="s">
        <v>366</v>
      </c>
      <c r="E16" s="5" t="s">
        <v>367</v>
      </c>
      <c r="F16" s="5"/>
    </row>
    <row r="17" spans="1:6" x14ac:dyDescent="0.25">
      <c r="A17" s="10"/>
      <c r="E17" s="5"/>
      <c r="F17" s="5"/>
    </row>
    <row r="18" spans="1:6" x14ac:dyDescent="0.25">
      <c r="A18" s="10"/>
      <c r="E18" s="5"/>
      <c r="F18" s="5"/>
    </row>
    <row r="19" spans="1:6" x14ac:dyDescent="0.25">
      <c r="A19" s="10"/>
      <c r="E19" s="5"/>
      <c r="F19" s="5"/>
    </row>
    <row r="20" spans="1:6" x14ac:dyDescent="0.25">
      <c r="A20" s="10"/>
      <c r="C20" s="10" t="s">
        <v>368</v>
      </c>
      <c r="E20" s="5"/>
      <c r="F20" s="5"/>
    </row>
    <row r="21" spans="1:6" x14ac:dyDescent="0.25">
      <c r="A21" s="10"/>
      <c r="C21" s="10" t="s">
        <v>369</v>
      </c>
      <c r="E21" s="5"/>
      <c r="F21" s="5"/>
    </row>
    <row r="22" spans="1:6" x14ac:dyDescent="0.25">
      <c r="A22" s="10"/>
      <c r="C22" s="10" t="s">
        <v>370</v>
      </c>
      <c r="E22" s="5"/>
      <c r="F22" s="5"/>
    </row>
    <row r="23" spans="1:6" x14ac:dyDescent="0.25">
      <c r="A23" s="10"/>
      <c r="E23" s="5"/>
      <c r="F23" s="5"/>
    </row>
    <row r="24" spans="1:6" x14ac:dyDescent="0.25">
      <c r="A24" s="10"/>
      <c r="E24" s="5"/>
      <c r="F24" s="5"/>
    </row>
    <row r="25" spans="1:6" x14ac:dyDescent="0.25">
      <c r="A25" s="10"/>
      <c r="C25" s="10" t="s">
        <v>338</v>
      </c>
      <c r="E25" s="5"/>
      <c r="F25" s="5"/>
    </row>
    <row r="26" spans="1:6" x14ac:dyDescent="0.25">
      <c r="A26" s="10"/>
      <c r="C26" s="10" t="s">
        <v>371</v>
      </c>
      <c r="E26" s="5"/>
      <c r="F26" s="5"/>
    </row>
    <row r="27" spans="1:6" x14ac:dyDescent="0.25">
      <c r="A27" s="10"/>
      <c r="C27" s="10" t="s">
        <v>372</v>
      </c>
      <c r="E27" s="5"/>
      <c r="F27" s="5"/>
    </row>
    <row r="28" spans="1:6" x14ac:dyDescent="0.25">
      <c r="A28" s="10"/>
      <c r="C28" s="10" t="s">
        <v>336</v>
      </c>
      <c r="E28" s="5"/>
      <c r="F28" s="5"/>
    </row>
    <row r="29" spans="1:6" x14ac:dyDescent="0.25">
      <c r="A29" s="10"/>
      <c r="E29" s="5"/>
      <c r="F29" s="5"/>
    </row>
    <row r="30" spans="1:6" x14ac:dyDescent="0.25">
      <c r="A30" s="10"/>
      <c r="E30" s="5"/>
      <c r="F30" s="5"/>
    </row>
    <row r="31" spans="1:6" x14ac:dyDescent="0.25">
      <c r="A31" s="10"/>
      <c r="C31" s="10" t="s">
        <v>373</v>
      </c>
      <c r="E31" s="5"/>
      <c r="F31" s="5"/>
    </row>
    <row r="32" spans="1:6" x14ac:dyDescent="0.25">
      <c r="A32" s="10"/>
      <c r="C32" s="10" t="s">
        <v>374</v>
      </c>
      <c r="E32" s="5"/>
      <c r="F32" s="5"/>
    </row>
    <row r="33" spans="1:6" x14ac:dyDescent="0.25">
      <c r="A33" s="10"/>
      <c r="E33" s="5"/>
      <c r="F33" s="5"/>
    </row>
    <row r="34" spans="1:6" x14ac:dyDescent="0.25">
      <c r="A34" s="10"/>
      <c r="E34" s="5"/>
      <c r="F34" s="5"/>
    </row>
    <row r="35" spans="1:6" x14ac:dyDescent="0.25">
      <c r="A35" s="10"/>
      <c r="E35" s="5"/>
      <c r="F35" s="5"/>
    </row>
    <row r="36" spans="1:6" x14ac:dyDescent="0.25">
      <c r="A36" s="10"/>
      <c r="E36" s="5"/>
      <c r="F36" s="5"/>
    </row>
    <row r="37" spans="1:6" x14ac:dyDescent="0.25">
      <c r="A37" s="10"/>
      <c r="E37" s="5"/>
      <c r="F37" s="5"/>
    </row>
    <row r="38" spans="1:6" x14ac:dyDescent="0.25">
      <c r="A38" s="10"/>
      <c r="E38" s="5"/>
      <c r="F38" s="5"/>
    </row>
    <row r="39" spans="1:6" x14ac:dyDescent="0.25">
      <c r="A39" s="10"/>
      <c r="E39" s="5"/>
      <c r="F39" s="5"/>
    </row>
    <row r="40" spans="1:6" x14ac:dyDescent="0.25">
      <c r="A40" s="10"/>
      <c r="E40" s="5"/>
      <c r="F40" s="5"/>
    </row>
    <row r="41" spans="1:6" x14ac:dyDescent="0.25">
      <c r="A41" s="10"/>
      <c r="E41" s="5"/>
      <c r="F41" s="5"/>
    </row>
    <row r="42" spans="1:6" x14ac:dyDescent="0.25">
      <c r="A42" s="10"/>
      <c r="E42" s="5"/>
      <c r="F42" s="5"/>
    </row>
    <row r="43" spans="1:6" x14ac:dyDescent="0.25">
      <c r="A43" s="10"/>
      <c r="E43" s="5"/>
      <c r="F43" s="5"/>
    </row>
    <row r="44" spans="1:6" x14ac:dyDescent="0.25">
      <c r="A44" s="10"/>
      <c r="E44" s="5"/>
      <c r="F44" s="5"/>
    </row>
    <row r="45" spans="1:6" x14ac:dyDescent="0.25">
      <c r="A45" s="10"/>
      <c r="E45" s="5"/>
      <c r="F45" s="5"/>
    </row>
    <row r="46" spans="1:6" x14ac:dyDescent="0.25">
      <c r="A46" s="10"/>
      <c r="E46" s="5"/>
      <c r="F46" s="5"/>
    </row>
    <row r="47" spans="1:6" x14ac:dyDescent="0.25">
      <c r="A47" s="10"/>
      <c r="E47" s="5"/>
      <c r="F47" s="5"/>
    </row>
    <row r="48" spans="1:6" x14ac:dyDescent="0.25">
      <c r="A48" s="10"/>
      <c r="E48" s="5"/>
      <c r="F48" s="5"/>
    </row>
    <row r="49" spans="1:6" x14ac:dyDescent="0.25">
      <c r="A49" s="10"/>
      <c r="E49" s="5"/>
      <c r="F49" s="5"/>
    </row>
    <row r="50" spans="1:6" x14ac:dyDescent="0.25">
      <c r="A50" s="10"/>
      <c r="E50" s="5"/>
      <c r="F50" s="5"/>
    </row>
    <row r="51" spans="1:6" x14ac:dyDescent="0.25">
      <c r="A51" s="10"/>
      <c r="E51" s="5"/>
      <c r="F51" s="5"/>
    </row>
    <row r="52" spans="1:6" x14ac:dyDescent="0.25">
      <c r="A52" s="10"/>
      <c r="E52" s="5"/>
      <c r="F52" s="5"/>
    </row>
    <row r="53" spans="1:6" x14ac:dyDescent="0.25">
      <c r="A53" s="10"/>
      <c r="F53" s="5"/>
    </row>
    <row r="54" spans="1:6" x14ac:dyDescent="0.25">
      <c r="A54" s="10"/>
      <c r="F54" s="5"/>
    </row>
    <row r="55" spans="1:6" x14ac:dyDescent="0.25">
      <c r="A55" s="10"/>
      <c r="F55" s="5"/>
    </row>
    <row r="56" spans="1:6" x14ac:dyDescent="0.25">
      <c r="A56" s="10"/>
      <c r="F56" s="5"/>
    </row>
    <row r="57" spans="1:6" x14ac:dyDescent="0.25">
      <c r="A57" s="10"/>
      <c r="F57" s="5"/>
    </row>
    <row r="58" spans="1:6" x14ac:dyDescent="0.25">
      <c r="A58" s="10"/>
      <c r="F58" s="5"/>
    </row>
    <row r="59" spans="1:6" x14ac:dyDescent="0.25">
      <c r="A59" s="10"/>
      <c r="F59" s="5"/>
    </row>
    <row r="60" spans="1:6" x14ac:dyDescent="0.25">
      <c r="A60" s="10"/>
      <c r="F60" s="5"/>
    </row>
    <row r="61" spans="1:6" x14ac:dyDescent="0.25">
      <c r="A61" s="10"/>
      <c r="F61" s="5"/>
    </row>
    <row r="62" spans="1:6" x14ac:dyDescent="0.25">
      <c r="A62" s="10"/>
      <c r="F62" s="5"/>
    </row>
    <row r="63" spans="1:6" x14ac:dyDescent="0.25">
      <c r="A63" s="10"/>
      <c r="F63" s="5"/>
    </row>
    <row r="64" spans="1:6" x14ac:dyDescent="0.25">
      <c r="A64" s="10"/>
      <c r="F64" s="5"/>
    </row>
    <row r="65" spans="1:6" x14ac:dyDescent="0.25">
      <c r="A65" s="10"/>
      <c r="F65" s="5"/>
    </row>
    <row r="66" spans="1:6" x14ac:dyDescent="0.25">
      <c r="A66" s="10"/>
      <c r="F66" s="5"/>
    </row>
    <row r="67" spans="1:6" x14ac:dyDescent="0.25">
      <c r="A67" s="10"/>
      <c r="F67" s="5"/>
    </row>
    <row r="68" spans="1:6" x14ac:dyDescent="0.25">
      <c r="A68" s="10"/>
      <c r="F68" s="5"/>
    </row>
    <row r="69" spans="1:6" x14ac:dyDescent="0.25">
      <c r="A69" s="10"/>
      <c r="F69" s="5"/>
    </row>
    <row r="70" spans="1:6" x14ac:dyDescent="0.25">
      <c r="A70" s="10"/>
      <c r="F70" s="5"/>
    </row>
    <row r="71" spans="1:6" x14ac:dyDescent="0.25">
      <c r="A71" s="10"/>
      <c r="F71" s="5"/>
    </row>
    <row r="72" spans="1:6" x14ac:dyDescent="0.25">
      <c r="A72" s="10"/>
      <c r="F72" s="5"/>
    </row>
    <row r="73" spans="1:6" x14ac:dyDescent="0.25">
      <c r="A73" s="10"/>
      <c r="F73" s="5"/>
    </row>
    <row r="74" spans="1:6" x14ac:dyDescent="0.25">
      <c r="A74" s="10"/>
      <c r="F74" s="5"/>
    </row>
    <row r="75" spans="1:6" x14ac:dyDescent="0.25">
      <c r="A75" s="10"/>
      <c r="F75" s="5"/>
    </row>
    <row r="76" spans="1:6" x14ac:dyDescent="0.25">
      <c r="A76" s="10"/>
      <c r="F76" s="5"/>
    </row>
    <row r="77" spans="1:6" x14ac:dyDescent="0.25">
      <c r="A77" s="10"/>
      <c r="F77" s="5"/>
    </row>
    <row r="78" spans="1:6" x14ac:dyDescent="0.25">
      <c r="A78" s="10"/>
      <c r="F78" s="5"/>
    </row>
    <row r="79" spans="1:6" x14ac:dyDescent="0.25">
      <c r="A79" s="10"/>
      <c r="F79" s="5"/>
    </row>
    <row r="80" spans="1:6" x14ac:dyDescent="0.25">
      <c r="A80" s="10"/>
      <c r="F80" s="5"/>
    </row>
    <row r="81" spans="1:6" x14ac:dyDescent="0.25">
      <c r="A81" s="10"/>
      <c r="F81" s="5"/>
    </row>
    <row r="82" spans="1:6" x14ac:dyDescent="0.25">
      <c r="A82" s="10"/>
      <c r="F82" s="5"/>
    </row>
    <row r="83" spans="1:6" x14ac:dyDescent="0.25">
      <c r="A83" s="10"/>
      <c r="F83" s="5"/>
    </row>
    <row r="84" spans="1:6" x14ac:dyDescent="0.25">
      <c r="A84" s="10"/>
      <c r="F84" s="5"/>
    </row>
    <row r="85" spans="1:6" x14ac:dyDescent="0.25">
      <c r="A85" s="10"/>
      <c r="F85" s="5"/>
    </row>
    <row r="86" spans="1:6" x14ac:dyDescent="0.25">
      <c r="A86" s="10"/>
      <c r="E86" s="30"/>
      <c r="F86" s="5"/>
    </row>
    <row r="87" spans="1:6" x14ac:dyDescent="0.25">
      <c r="A87" s="30"/>
      <c r="B87" s="30"/>
      <c r="C87" s="30"/>
      <c r="D87" s="30"/>
      <c r="E87" s="30"/>
      <c r="F87" s="32"/>
    </row>
    <row r="88" spans="1:6" x14ac:dyDescent="0.25">
      <c r="A88" s="30"/>
      <c r="B88" s="30"/>
      <c r="C88" s="30"/>
      <c r="D88" s="30"/>
      <c r="E88" s="30"/>
      <c r="F88" s="32"/>
    </row>
    <row r="89" spans="1:6" x14ac:dyDescent="0.25">
      <c r="A89" s="30"/>
      <c r="B89" s="30"/>
      <c r="C89" s="30"/>
      <c r="D89" s="30"/>
      <c r="E89" s="30"/>
      <c r="F89" s="30"/>
    </row>
    <row r="90" spans="1:6" x14ac:dyDescent="0.25">
      <c r="A90" s="30"/>
      <c r="B90" s="30"/>
      <c r="C90" s="30"/>
      <c r="D90" s="30"/>
      <c r="E90" s="30"/>
      <c r="F90" s="30"/>
    </row>
    <row r="91" spans="1:6" x14ac:dyDescent="0.25">
      <c r="A91" s="30"/>
      <c r="B91" s="30"/>
      <c r="C91" s="30"/>
      <c r="D91" s="30"/>
      <c r="E91" s="30"/>
      <c r="F91" s="30"/>
    </row>
    <row r="92" spans="1:6" x14ac:dyDescent="0.25">
      <c r="A92" s="30"/>
      <c r="B92" s="30"/>
      <c r="C92" s="30"/>
      <c r="D92" s="30"/>
      <c r="E92" s="30"/>
      <c r="F92" s="30"/>
    </row>
    <row r="93" spans="1:6" x14ac:dyDescent="0.25">
      <c r="A93" s="30"/>
      <c r="B93" s="30"/>
      <c r="C93" s="30"/>
      <c r="D93" s="30"/>
      <c r="E93" s="30"/>
      <c r="F93" s="30"/>
    </row>
    <row r="94" spans="1:6" x14ac:dyDescent="0.25">
      <c r="A94" s="30"/>
      <c r="B94" s="30"/>
      <c r="C94" s="30"/>
      <c r="D94" s="30"/>
      <c r="E94" s="30"/>
      <c r="F94" s="30"/>
    </row>
    <row r="95" spans="1:6" x14ac:dyDescent="0.25">
      <c r="A95" s="30"/>
      <c r="B95" s="30"/>
      <c r="C95" s="30"/>
      <c r="D95" s="30"/>
      <c r="E95" s="30"/>
      <c r="F95" s="30"/>
    </row>
    <row r="96" spans="1:6" x14ac:dyDescent="0.25">
      <c r="A96" s="30"/>
      <c r="B96" s="30"/>
      <c r="C96" s="30"/>
      <c r="D96" s="30"/>
      <c r="E96" s="30"/>
      <c r="F96" s="30"/>
    </row>
    <row r="97" spans="1:6" x14ac:dyDescent="0.25">
      <c r="A97" s="30"/>
      <c r="B97" s="30"/>
      <c r="C97" s="30"/>
      <c r="D97" s="30"/>
      <c r="E97" s="30"/>
      <c r="F97" s="30"/>
    </row>
    <row r="98" spans="1:6" x14ac:dyDescent="0.25">
      <c r="A98" s="32"/>
      <c r="B98" s="30"/>
      <c r="C98" s="30"/>
      <c r="D98" s="30"/>
      <c r="E98" s="30"/>
      <c r="F98" s="30"/>
    </row>
    <row r="99" spans="1:6" x14ac:dyDescent="0.25">
      <c r="A99" s="6"/>
      <c r="B99" s="30"/>
      <c r="C99" s="30"/>
      <c r="D99" s="30"/>
      <c r="E99" s="30"/>
      <c r="F99" s="30"/>
    </row>
    <row r="100" spans="1:6" x14ac:dyDescent="0.25">
      <c r="A100" s="7"/>
      <c r="B100" s="33"/>
      <c r="C100" s="33"/>
      <c r="D100" s="30"/>
      <c r="E100" s="30"/>
      <c r="F100" s="30"/>
    </row>
    <row r="101" spans="1:6" x14ac:dyDescent="0.25">
      <c r="A101" s="30"/>
      <c r="B101" s="31"/>
      <c r="C101" s="34"/>
      <c r="D101" s="30"/>
      <c r="E101" s="30"/>
      <c r="F101" s="30"/>
    </row>
    <row r="102" spans="1:6" x14ac:dyDescent="0.25">
      <c r="A102" s="30"/>
      <c r="B102" s="31"/>
      <c r="C102" s="34"/>
      <c r="D102" s="30"/>
      <c r="E102" s="30"/>
      <c r="F102" s="30"/>
    </row>
    <row r="103" spans="1:6" x14ac:dyDescent="0.25">
      <c r="A103" s="30"/>
      <c r="B103" s="31"/>
      <c r="C103" s="34"/>
      <c r="D103" s="30"/>
      <c r="E103" s="30"/>
      <c r="F103" s="30"/>
    </row>
    <row r="104" spans="1:6" x14ac:dyDescent="0.25">
      <c r="A104" s="30"/>
      <c r="B104" s="31"/>
      <c r="C104" s="34"/>
      <c r="D104" s="30"/>
      <c r="E104" s="30"/>
      <c r="F104" s="30"/>
    </row>
    <row r="105" spans="1:6" x14ac:dyDescent="0.25">
      <c r="A105" s="30"/>
      <c r="B105" s="31"/>
      <c r="C105" s="34"/>
      <c r="D105" s="30"/>
      <c r="E105" s="30"/>
      <c r="F105" s="30"/>
    </row>
    <row r="106" spans="1:6" x14ac:dyDescent="0.25">
      <c r="A106" s="30"/>
      <c r="B106" s="31"/>
      <c r="C106" s="34"/>
      <c r="D106" s="30"/>
      <c r="E106" s="30"/>
      <c r="F106" s="30"/>
    </row>
    <row r="107" spans="1:6" x14ac:dyDescent="0.25">
      <c r="A107" s="30"/>
      <c r="B107" s="31"/>
      <c r="C107" s="34"/>
      <c r="D107" s="30"/>
      <c r="E107" s="30"/>
      <c r="F107" s="30"/>
    </row>
    <row r="108" spans="1:6" x14ac:dyDescent="0.25">
      <c r="A108" s="30"/>
      <c r="B108" s="31"/>
      <c r="C108" s="34"/>
      <c r="D108" s="30"/>
      <c r="E108" s="30"/>
      <c r="F108" s="30"/>
    </row>
    <row r="109" spans="1:6" x14ac:dyDescent="0.25">
      <c r="A109" s="30"/>
      <c r="B109" s="31"/>
      <c r="C109" s="34"/>
      <c r="D109" s="30"/>
      <c r="E109" s="30"/>
      <c r="F109" s="30"/>
    </row>
    <row r="110" spans="1:6" x14ac:dyDescent="0.25">
      <c r="A110" s="30"/>
      <c r="B110" s="31"/>
      <c r="C110" s="34"/>
      <c r="D110" s="30"/>
      <c r="E110" s="35"/>
      <c r="F110" s="30"/>
    </row>
    <row r="111" spans="1:6" x14ac:dyDescent="0.25">
      <c r="A111" s="30"/>
      <c r="B111" s="31"/>
      <c r="C111" s="34"/>
      <c r="D111" s="30"/>
      <c r="E111" s="30"/>
      <c r="F111" s="34"/>
    </row>
    <row r="112" spans="1:6" x14ac:dyDescent="0.25">
      <c r="A112" s="30"/>
      <c r="B112" s="31"/>
      <c r="C112" s="34"/>
      <c r="D112" s="30"/>
      <c r="E112" s="30"/>
      <c r="F112" s="30"/>
    </row>
    <row r="113" spans="1:6" x14ac:dyDescent="0.25">
      <c r="A113" s="30"/>
      <c r="B113" s="31"/>
      <c r="C113" s="31"/>
      <c r="D113" s="30"/>
      <c r="E113" s="30"/>
      <c r="F113" s="30"/>
    </row>
    <row r="114" spans="1:6" x14ac:dyDescent="0.25">
      <c r="A114" s="30"/>
      <c r="B114" s="30"/>
      <c r="C114" s="30"/>
      <c r="D114" s="30"/>
      <c r="E114" s="30"/>
      <c r="F114" s="30"/>
    </row>
    <row r="115" spans="1:6" x14ac:dyDescent="0.25">
      <c r="A115" s="30"/>
      <c r="B115" s="30"/>
      <c r="C115" s="30"/>
      <c r="D115" s="30"/>
      <c r="F115" s="30"/>
    </row>
    <row r="117" spans="1:6" x14ac:dyDescent="0.25">
      <c r="B117" s="37"/>
      <c r="C117" s="37"/>
    </row>
    <row r="118" spans="1:6" x14ac:dyDescent="0.25">
      <c r="B118" s="37"/>
      <c r="C118" s="37"/>
      <c r="E118" s="38"/>
    </row>
    <row r="119" spans="1:6" x14ac:dyDescent="0.25">
      <c r="A119" s="39"/>
      <c r="B119" s="38"/>
      <c r="C119" s="38"/>
      <c r="D119" s="38"/>
      <c r="F119" s="38"/>
    </row>
    <row r="120" spans="1:6" x14ac:dyDescent="0.25">
      <c r="B120" s="36"/>
      <c r="C120" s="36"/>
      <c r="D120" s="40"/>
    </row>
    <row r="121" spans="1:6" x14ac:dyDescent="0.25">
      <c r="B121" s="36"/>
      <c r="C121" s="36"/>
      <c r="D121" s="40"/>
    </row>
    <row r="122" spans="1:6" x14ac:dyDescent="0.25">
      <c r="B122" s="36"/>
      <c r="C122" s="36"/>
      <c r="D122" s="40"/>
    </row>
    <row r="123" spans="1:6" x14ac:dyDescent="0.25">
      <c r="B123" s="36"/>
      <c r="C123" s="36"/>
      <c r="D123" s="40"/>
    </row>
    <row r="124" spans="1:6" x14ac:dyDescent="0.25">
      <c r="B124" s="36"/>
      <c r="C124" s="36"/>
      <c r="D124" s="40"/>
    </row>
    <row r="125" spans="1:6" x14ac:dyDescent="0.25">
      <c r="B125" s="36"/>
      <c r="C125" s="36"/>
      <c r="D125" s="40"/>
    </row>
    <row r="126" spans="1:6" x14ac:dyDescent="0.25">
      <c r="B126" s="36"/>
      <c r="C126" s="36"/>
      <c r="D126" s="40"/>
    </row>
    <row r="127" spans="1:6" x14ac:dyDescent="0.25">
      <c r="B127" s="36"/>
      <c r="C127" s="36"/>
      <c r="D127" s="40"/>
    </row>
    <row r="128" spans="1:6" x14ac:dyDescent="0.25">
      <c r="B128" s="36"/>
      <c r="C128" s="36"/>
      <c r="D128" s="40"/>
    </row>
    <row r="129" spans="2:4" x14ac:dyDescent="0.25">
      <c r="B129" s="36"/>
      <c r="C129" s="36"/>
      <c r="D129" s="40"/>
    </row>
    <row r="130" spans="2:4" x14ac:dyDescent="0.25">
      <c r="B130" s="36"/>
      <c r="C130" s="36"/>
      <c r="D130" s="40"/>
    </row>
    <row r="131" spans="2:4" x14ac:dyDescent="0.25">
      <c r="B131" s="36"/>
      <c r="C131" s="36"/>
      <c r="D131" s="40"/>
    </row>
    <row r="132" spans="2:4" x14ac:dyDescent="0.25">
      <c r="B132" s="36"/>
      <c r="C132" s="36"/>
      <c r="D132" s="40"/>
    </row>
    <row r="133" spans="2:4" x14ac:dyDescent="0.25">
      <c r="B133" s="36"/>
      <c r="C133" s="36"/>
      <c r="D133" s="40"/>
    </row>
    <row r="134" spans="2:4" x14ac:dyDescent="0.25">
      <c r="B134" s="36"/>
      <c r="C134" s="36"/>
      <c r="D134" s="40"/>
    </row>
    <row r="135" spans="2:4" x14ac:dyDescent="0.25">
      <c r="B135" s="36"/>
      <c r="C135" s="36"/>
      <c r="D135" s="40"/>
    </row>
    <row r="136" spans="2:4" x14ac:dyDescent="0.25">
      <c r="B136" s="36"/>
      <c r="C136" s="36"/>
      <c r="D136" s="40"/>
    </row>
    <row r="137" spans="2:4" x14ac:dyDescent="0.25">
      <c r="B137" s="36"/>
      <c r="C137" s="36"/>
      <c r="D137" s="40"/>
    </row>
    <row r="138" spans="2:4" x14ac:dyDescent="0.25">
      <c r="B138" s="36"/>
      <c r="C138" s="36"/>
      <c r="D138" s="40"/>
    </row>
    <row r="139" spans="2:4" x14ac:dyDescent="0.25">
      <c r="B139" s="36"/>
      <c r="C139" s="36"/>
      <c r="D139" s="40"/>
    </row>
    <row r="140" spans="2:4" x14ac:dyDescent="0.25">
      <c r="B140" s="36"/>
      <c r="C140" s="36"/>
      <c r="D140" s="40"/>
    </row>
    <row r="141" spans="2:4" x14ac:dyDescent="0.25">
      <c r="B141" s="36"/>
      <c r="C141" s="36"/>
      <c r="D141" s="40"/>
    </row>
    <row r="142" spans="2:4" x14ac:dyDescent="0.25">
      <c r="B142" s="36"/>
      <c r="C142" s="36"/>
      <c r="D142" s="40"/>
    </row>
    <row r="143" spans="2:4" x14ac:dyDescent="0.25">
      <c r="B143" s="36"/>
      <c r="C143" s="36"/>
      <c r="D143" s="40"/>
    </row>
    <row r="144" spans="2:4" x14ac:dyDescent="0.25">
      <c r="B144" s="36"/>
      <c r="C144" s="36"/>
      <c r="D144" s="40"/>
    </row>
    <row r="145" spans="1:6" x14ac:dyDescent="0.25">
      <c r="B145" s="36"/>
      <c r="C145" s="36"/>
      <c r="D145" s="40"/>
    </row>
    <row r="146" spans="1:6" x14ac:dyDescent="0.25">
      <c r="B146" s="36"/>
      <c r="C146" s="36"/>
      <c r="D146" s="40"/>
    </row>
    <row r="147" spans="1:6" x14ac:dyDescent="0.25">
      <c r="B147" s="36"/>
      <c r="C147" s="36"/>
      <c r="D147" s="40"/>
    </row>
    <row r="148" spans="1:6" x14ac:dyDescent="0.25">
      <c r="B148" s="36"/>
      <c r="C148" s="36"/>
      <c r="D148" s="40"/>
    </row>
    <row r="149" spans="1:6" x14ac:dyDescent="0.25">
      <c r="B149" s="36"/>
      <c r="C149" s="36"/>
      <c r="D149" s="40"/>
    </row>
    <row r="150" spans="1:6" x14ac:dyDescent="0.25">
      <c r="B150" s="36"/>
      <c r="C150" s="36"/>
      <c r="D150" s="40"/>
    </row>
    <row r="151" spans="1:6" x14ac:dyDescent="0.25">
      <c r="B151" s="36"/>
      <c r="C151" s="36"/>
      <c r="D151" s="40"/>
    </row>
    <row r="152" spans="1:6" x14ac:dyDescent="0.25">
      <c r="B152" s="36"/>
      <c r="C152" s="36"/>
      <c r="D152" s="40"/>
    </row>
    <row r="153" spans="1:6" x14ac:dyDescent="0.25">
      <c r="B153" s="36"/>
      <c r="C153" s="36"/>
      <c r="D153" s="40"/>
    </row>
    <row r="154" spans="1:6" x14ac:dyDescent="0.25">
      <c r="B154" s="36"/>
      <c r="C154" s="36"/>
      <c r="D154" s="40"/>
    </row>
    <row r="155" spans="1:6" x14ac:dyDescent="0.25">
      <c r="B155" s="36"/>
      <c r="C155" s="36"/>
      <c r="D155" s="40"/>
    </row>
    <row r="156" spans="1:6" x14ac:dyDescent="0.25">
      <c r="B156" s="36"/>
      <c r="C156" s="36"/>
      <c r="D156" s="40"/>
    </row>
    <row r="157" spans="1:6" x14ac:dyDescent="0.25">
      <c r="B157" s="36"/>
      <c r="C157" s="36"/>
      <c r="D157" s="40"/>
    </row>
    <row r="159" spans="1:6" x14ac:dyDescent="0.25">
      <c r="E159" s="24"/>
    </row>
    <row r="160" spans="1:6" x14ac:dyDescent="0.25">
      <c r="A160" s="25"/>
      <c r="B160" s="24"/>
      <c r="C160" s="24"/>
      <c r="D160" s="24"/>
      <c r="E160" s="24"/>
      <c r="F160" s="24"/>
    </row>
    <row r="161" spans="1:6" x14ac:dyDescent="0.25">
      <c r="A161" s="24"/>
      <c r="B161" s="24"/>
      <c r="C161" s="24"/>
      <c r="D161" s="24"/>
      <c r="E161" s="24"/>
      <c r="F161" s="24"/>
    </row>
    <row r="162" spans="1:6" x14ac:dyDescent="0.25">
      <c r="A162" s="24"/>
      <c r="B162" s="24"/>
      <c r="C162" s="24"/>
      <c r="D162" s="24"/>
      <c r="E162" s="24"/>
      <c r="F162" s="24"/>
    </row>
    <row r="163" spans="1:6" x14ac:dyDescent="0.25">
      <c r="A163" s="25"/>
      <c r="B163" s="24"/>
      <c r="C163" s="24"/>
      <c r="D163" s="24"/>
      <c r="F163"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EB58-BBA9-42EC-B533-FD5127562829}">
  <sheetPr>
    <tabColor theme="4" tint="0.39997558519241921"/>
  </sheetPr>
  <dimension ref="A1:F152"/>
  <sheetViews>
    <sheetView topLeftCell="A116" workbookViewId="0">
      <selection activeCell="E1" sqref="E1"/>
    </sheetView>
  </sheetViews>
  <sheetFormatPr baseColWidth="10" defaultColWidth="11.42578125" defaultRowHeight="15" x14ac:dyDescent="0.25"/>
  <cols>
    <col min="1" max="1" width="77.140625" style="14" bestFit="1" customWidth="1"/>
    <col min="2" max="2" width="21.28515625" style="14" bestFit="1" customWidth="1"/>
    <col min="3" max="3" width="18.42578125" style="22" bestFit="1" customWidth="1"/>
    <col min="4" max="4" width="58.28515625" style="14" bestFit="1" customWidth="1"/>
    <col min="5" max="16384" width="11.42578125" style="14"/>
  </cols>
  <sheetData>
    <row r="1" spans="1:6" x14ac:dyDescent="0.25">
      <c r="A1" s="23" t="s">
        <v>375</v>
      </c>
      <c r="B1" s="13" t="s">
        <v>376</v>
      </c>
      <c r="C1" s="12" t="s">
        <v>377</v>
      </c>
      <c r="D1" s="12" t="s">
        <v>378</v>
      </c>
      <c r="E1" s="12" t="s">
        <v>377</v>
      </c>
      <c r="F1" s="13" t="s">
        <v>376</v>
      </c>
    </row>
    <row r="2" spans="1:6" x14ac:dyDescent="0.25">
      <c r="A2" s="14" t="str">
        <f t="shared" ref="A2:A33" si="0">+B2&amp;" "&amp;D2</f>
        <v>DIRECCIÓN GENERAL SENA GESTION GENERAL</v>
      </c>
      <c r="B2" s="16" t="s">
        <v>379</v>
      </c>
      <c r="C2" s="15" t="s">
        <v>380</v>
      </c>
      <c r="D2" s="17" t="s">
        <v>7</v>
      </c>
      <c r="E2" s="15" t="s">
        <v>380</v>
      </c>
      <c r="F2" s="16" t="s">
        <v>379</v>
      </c>
    </row>
    <row r="3" spans="1:6" x14ac:dyDescent="0.25">
      <c r="A3" s="14" t="str">
        <f t="shared" si="0"/>
        <v>ANTIOQUIA SENA REGIONAL ANTIOQUIA  DIRECCION REGIONAL</v>
      </c>
      <c r="B3" s="16" t="s">
        <v>381</v>
      </c>
      <c r="C3" s="15" t="s">
        <v>382</v>
      </c>
      <c r="D3" s="17" t="s">
        <v>383</v>
      </c>
      <c r="E3" s="15" t="s">
        <v>382</v>
      </c>
      <c r="F3" s="16" t="s">
        <v>381</v>
      </c>
    </row>
    <row r="4" spans="1:6" x14ac:dyDescent="0.25">
      <c r="A4" s="14" t="str">
        <f t="shared" si="0"/>
        <v>ANTIOQUIA CENTRO DE LOS RECURSOS NATURALES RENOVA</v>
      </c>
      <c r="B4" s="16" t="s">
        <v>381</v>
      </c>
      <c r="C4" s="15" t="s">
        <v>384</v>
      </c>
      <c r="D4" s="17" t="s">
        <v>385</v>
      </c>
      <c r="E4" s="15" t="s">
        <v>384</v>
      </c>
      <c r="F4" s="16" t="s">
        <v>386</v>
      </c>
    </row>
    <row r="5" spans="1:6" x14ac:dyDescent="0.25">
      <c r="A5" s="14" t="str">
        <f t="shared" si="0"/>
        <v>ANTIOQUIA CENTRO DE FORMACION PROFESIONAL MINERO AMBIENTAL  ANTIOQUIA</v>
      </c>
      <c r="B5" s="16" t="s">
        <v>381</v>
      </c>
      <c r="C5" s="15" t="s">
        <v>387</v>
      </c>
      <c r="D5" s="17" t="s">
        <v>388</v>
      </c>
      <c r="E5" s="15" t="s">
        <v>387</v>
      </c>
      <c r="F5" s="16" t="s">
        <v>389</v>
      </c>
    </row>
    <row r="6" spans="1:6" x14ac:dyDescent="0.25">
      <c r="A6" s="14" t="str">
        <f t="shared" si="0"/>
        <v>ANTIOQUIA CENTRO DE DISEÑO Y MANUFACTURA DE CUERO</v>
      </c>
      <c r="B6" s="16" t="s">
        <v>381</v>
      </c>
      <c r="C6" s="15" t="s">
        <v>390</v>
      </c>
      <c r="D6" s="17" t="s">
        <v>391</v>
      </c>
      <c r="E6" s="15" t="s">
        <v>390</v>
      </c>
      <c r="F6" s="16" t="s">
        <v>392</v>
      </c>
    </row>
    <row r="7" spans="1:6" x14ac:dyDescent="0.25">
      <c r="A7" s="14" t="str">
        <f t="shared" si="0"/>
        <v>ANTIOQUIA CENTRO DE FORMACIÓN EN DISEÑO CONFECCIÓ</v>
      </c>
      <c r="B7" s="16" t="s">
        <v>381</v>
      </c>
      <c r="C7" s="15" t="s">
        <v>393</v>
      </c>
      <c r="D7" s="17" t="s">
        <v>394</v>
      </c>
      <c r="E7" s="15" t="s">
        <v>393</v>
      </c>
      <c r="F7" s="16" t="s">
        <v>395</v>
      </c>
    </row>
    <row r="8" spans="1:6" x14ac:dyDescent="0.25">
      <c r="A8" s="14" t="str">
        <f t="shared" si="0"/>
        <v>ANTIOQUIA CENTRO PARA EL DESARROLLO DEL HABITAT Y</v>
      </c>
      <c r="B8" s="18" t="s">
        <v>381</v>
      </c>
      <c r="C8" s="15" t="s">
        <v>396</v>
      </c>
      <c r="D8" s="15" t="s">
        <v>397</v>
      </c>
      <c r="E8" s="15" t="s">
        <v>396</v>
      </c>
      <c r="F8" s="16" t="s">
        <v>398</v>
      </c>
    </row>
    <row r="9" spans="1:6" x14ac:dyDescent="0.25">
      <c r="A9" s="14" t="str">
        <f t="shared" si="0"/>
        <v xml:space="preserve">ANTIOQUIA CENTRO DE TECNOLOGÍA DE LA MANUFACTURA </v>
      </c>
      <c r="B9" s="16" t="s">
        <v>381</v>
      </c>
      <c r="C9" s="15" t="s">
        <v>399</v>
      </c>
      <c r="D9" s="17" t="s">
        <v>400</v>
      </c>
      <c r="E9" s="15" t="s">
        <v>399</v>
      </c>
      <c r="F9" s="16" t="s">
        <v>401</v>
      </c>
    </row>
    <row r="10" spans="1:6" x14ac:dyDescent="0.25">
      <c r="A10" s="14" t="str">
        <f t="shared" si="0"/>
        <v>ANTIOQUIA CENTRO  TECNOLOGICO DEL MOBILIARIO</v>
      </c>
      <c r="B10" s="18" t="s">
        <v>381</v>
      </c>
      <c r="C10" s="15" t="s">
        <v>402</v>
      </c>
      <c r="D10" s="15" t="s">
        <v>403</v>
      </c>
      <c r="E10" s="15" t="s">
        <v>402</v>
      </c>
      <c r="F10" s="16" t="s">
        <v>404</v>
      </c>
    </row>
    <row r="11" spans="1:6" x14ac:dyDescent="0.25">
      <c r="A11" s="14" t="str">
        <f t="shared" si="0"/>
        <v>ANTIOQUIA CENTRO TECNOLOGICO DE GESTION INDUSTRIAL</v>
      </c>
      <c r="B11" s="16" t="s">
        <v>381</v>
      </c>
      <c r="C11" s="15" t="s">
        <v>405</v>
      </c>
      <c r="D11" s="17" t="s">
        <v>406</v>
      </c>
      <c r="E11" s="15" t="s">
        <v>405</v>
      </c>
      <c r="F11" s="16" t="s">
        <v>407</v>
      </c>
    </row>
    <row r="12" spans="1:6" x14ac:dyDescent="0.25">
      <c r="A12" s="14" t="str">
        <f t="shared" si="0"/>
        <v>ANTIOQUIA CENTRO DE COMERCIO</v>
      </c>
      <c r="B12" s="16" t="s">
        <v>381</v>
      </c>
      <c r="C12" s="15" t="s">
        <v>408</v>
      </c>
      <c r="D12" s="17" t="s">
        <v>409</v>
      </c>
      <c r="E12" s="15" t="s">
        <v>408</v>
      </c>
      <c r="F12" s="16" t="s">
        <v>410</v>
      </c>
    </row>
    <row r="13" spans="1:6" x14ac:dyDescent="0.25">
      <c r="A13" s="14" t="str">
        <f t="shared" si="0"/>
        <v>ANTIOQUIA CENTRO DE SERVICIOS DE SALUD</v>
      </c>
      <c r="B13" s="18" t="s">
        <v>381</v>
      </c>
      <c r="C13" s="15" t="s">
        <v>411</v>
      </c>
      <c r="D13" s="17" t="s">
        <v>412</v>
      </c>
      <c r="E13" s="15" t="s">
        <v>411</v>
      </c>
      <c r="F13" s="16" t="s">
        <v>413</v>
      </c>
    </row>
    <row r="14" spans="1:6" x14ac:dyDescent="0.25">
      <c r="A14" s="14" t="str">
        <f t="shared" si="0"/>
        <v>ANTIOQUIA CENTRO DE SERVICIOS Y GESTION EMPRESARIAL</v>
      </c>
      <c r="B14" s="16" t="s">
        <v>381</v>
      </c>
      <c r="C14" s="15" t="s">
        <v>414</v>
      </c>
      <c r="D14" s="17" t="s">
        <v>415</v>
      </c>
      <c r="E14" s="15" t="s">
        <v>414</v>
      </c>
      <c r="F14" s="18" t="s">
        <v>416</v>
      </c>
    </row>
    <row r="15" spans="1:6" x14ac:dyDescent="0.25">
      <c r="A15" s="14" t="str">
        <f t="shared" si="0"/>
        <v>ANTIOQUIA COMPLEJO TECNOLOGICO PARA LA GESTION AG</v>
      </c>
      <c r="B15" s="16" t="s">
        <v>381</v>
      </c>
      <c r="C15" s="15" t="s">
        <v>417</v>
      </c>
      <c r="D15" s="17" t="s">
        <v>418</v>
      </c>
      <c r="E15" s="15" t="s">
        <v>417</v>
      </c>
      <c r="F15" s="16" t="s">
        <v>419</v>
      </c>
    </row>
    <row r="16" spans="1:6" x14ac:dyDescent="0.25">
      <c r="A16" s="14" t="str">
        <f t="shared" si="0"/>
        <v>ANTIOQUIA COMPLEJO TECNOLOGICO MINERO AGROEMPRESA</v>
      </c>
      <c r="B16" s="18" t="s">
        <v>381</v>
      </c>
      <c r="C16" s="15" t="s">
        <v>420</v>
      </c>
      <c r="D16" s="15" t="s">
        <v>421</v>
      </c>
      <c r="E16" s="15" t="s">
        <v>420</v>
      </c>
      <c r="F16" s="16" t="s">
        <v>422</v>
      </c>
    </row>
    <row r="17" spans="1:6" x14ac:dyDescent="0.25">
      <c r="A17" s="14" t="str">
        <f t="shared" si="0"/>
        <v>ANTIOQUIA CENTRO DE LA INNOVACION, LA AGROINDUSTR</v>
      </c>
      <c r="B17" s="16" t="s">
        <v>381</v>
      </c>
      <c r="C17" s="15" t="s">
        <v>423</v>
      </c>
      <c r="D17" s="17" t="s">
        <v>424</v>
      </c>
      <c r="E17" s="15" t="s">
        <v>423</v>
      </c>
      <c r="F17" s="16" t="s">
        <v>425</v>
      </c>
    </row>
    <row r="18" spans="1:6" x14ac:dyDescent="0.25">
      <c r="A18" s="14" t="str">
        <f t="shared" si="0"/>
        <v>ANTIOQUIA COMPLEJO TECNOLOGICO AGROINDUSTRIAL. PE</v>
      </c>
      <c r="B18" s="16" t="s">
        <v>381</v>
      </c>
      <c r="C18" s="15" t="s">
        <v>426</v>
      </c>
      <c r="D18" s="17" t="s">
        <v>427</v>
      </c>
      <c r="E18" s="15" t="s">
        <v>426</v>
      </c>
      <c r="F18" s="16" t="s">
        <v>428</v>
      </c>
    </row>
    <row r="19" spans="1:6" x14ac:dyDescent="0.25">
      <c r="A19" s="14" t="str">
        <f t="shared" si="0"/>
        <v>ANTIOQUIA CTRO COMPLEJO TECNO TURISTICO AGROIN.</v>
      </c>
      <c r="B19" s="16" t="s">
        <v>381</v>
      </c>
      <c r="C19" s="15" t="s">
        <v>429</v>
      </c>
      <c r="D19" s="17" t="s">
        <v>430</v>
      </c>
      <c r="E19" s="15" t="s">
        <v>429</v>
      </c>
      <c r="F19" s="16" t="s">
        <v>431</v>
      </c>
    </row>
    <row r="20" spans="1:6" x14ac:dyDescent="0.25">
      <c r="A20" s="14" t="str">
        <f t="shared" si="0"/>
        <v>ATLÁNTICO SENA REGIONAL ATLANTICO DIRECCION REGIONAL</v>
      </c>
      <c r="B20" s="16" t="s">
        <v>386</v>
      </c>
      <c r="C20" s="15" t="s">
        <v>432</v>
      </c>
      <c r="D20" s="17" t="s">
        <v>433</v>
      </c>
      <c r="E20" s="15" t="s">
        <v>432</v>
      </c>
      <c r="F20" s="18" t="s">
        <v>434</v>
      </c>
    </row>
    <row r="21" spans="1:6" x14ac:dyDescent="0.25">
      <c r="A21" s="14" t="str">
        <f t="shared" si="0"/>
        <v>ATLÁNTICO CENTRO PARA EL DESARROLLO AGROECOLOGICO Y AGROINDUSTRIAL</v>
      </c>
      <c r="B21" s="16" t="s">
        <v>386</v>
      </c>
      <c r="C21" s="15" t="s">
        <v>435</v>
      </c>
      <c r="D21" s="17" t="s">
        <v>436</v>
      </c>
      <c r="E21" s="15" t="s">
        <v>435</v>
      </c>
      <c r="F21" s="16" t="s">
        <v>437</v>
      </c>
    </row>
    <row r="22" spans="1:6" x14ac:dyDescent="0.25">
      <c r="A22" s="14" t="str">
        <f t="shared" si="0"/>
        <v>ATLÁNTICO CENTRO NACIONAL COLOMBO ALEMAN</v>
      </c>
      <c r="B22" s="16" t="s">
        <v>386</v>
      </c>
      <c r="C22" s="15" t="s">
        <v>438</v>
      </c>
      <c r="D22" s="17" t="s">
        <v>439</v>
      </c>
      <c r="E22" s="15" t="s">
        <v>438</v>
      </c>
      <c r="F22" s="16" t="s">
        <v>440</v>
      </c>
    </row>
    <row r="23" spans="1:6" x14ac:dyDescent="0.25">
      <c r="A23" s="14" t="str">
        <f t="shared" si="0"/>
        <v>ATLÁNTICO CENTRO INDUSTRIAL Y DE AVIACION</v>
      </c>
      <c r="B23" s="16" t="s">
        <v>386</v>
      </c>
      <c r="C23" s="15" t="s">
        <v>441</v>
      </c>
      <c r="D23" s="17" t="s">
        <v>442</v>
      </c>
      <c r="E23" s="15" t="s">
        <v>441</v>
      </c>
      <c r="F23" s="16" t="s">
        <v>443</v>
      </c>
    </row>
    <row r="24" spans="1:6" x14ac:dyDescent="0.25">
      <c r="A24" s="14" t="str">
        <f t="shared" si="0"/>
        <v>ATLÁNTICO CENTRO DE COMERCIO Y SERVICIOS</v>
      </c>
      <c r="B24" s="16" t="s">
        <v>386</v>
      </c>
      <c r="C24" s="15" t="s">
        <v>444</v>
      </c>
      <c r="D24" s="17" t="s">
        <v>445</v>
      </c>
      <c r="E24" s="15" t="s">
        <v>444</v>
      </c>
      <c r="F24" s="16" t="s">
        <v>446</v>
      </c>
    </row>
    <row r="25" spans="1:6" x14ac:dyDescent="0.25">
      <c r="A25" s="14" t="str">
        <f t="shared" si="0"/>
        <v>DISTRITO CAPITAL SENA REGIONAL BOGOTA DISTRITO DIRECCION REGIONAL</v>
      </c>
      <c r="B25" s="16" t="s">
        <v>389</v>
      </c>
      <c r="C25" s="15" t="s">
        <v>447</v>
      </c>
      <c r="D25" s="17" t="s">
        <v>448</v>
      </c>
      <c r="E25" s="15" t="s">
        <v>447</v>
      </c>
      <c r="F25" s="16" t="s">
        <v>449</v>
      </c>
    </row>
    <row r="26" spans="1:6" x14ac:dyDescent="0.25">
      <c r="A26" s="14" t="str">
        <f t="shared" si="0"/>
        <v>DISTRITO CAPITAL CENTRO DE TECNOLOGIAS PARA LA CONSTRUCCION</v>
      </c>
      <c r="B26" s="16" t="s">
        <v>389</v>
      </c>
      <c r="C26" s="15" t="s">
        <v>450</v>
      </c>
      <c r="D26" s="17" t="s">
        <v>451</v>
      </c>
      <c r="E26" s="15" t="s">
        <v>450</v>
      </c>
      <c r="F26" s="16" t="s">
        <v>452</v>
      </c>
    </row>
    <row r="27" spans="1:6" x14ac:dyDescent="0.25">
      <c r="A27" s="14" t="str">
        <f t="shared" si="0"/>
        <v>DISTRITO CAPITAL CENTRO DE ELECTRICIDAD Y ELECTRONICA</v>
      </c>
      <c r="B27" s="16" t="s">
        <v>389</v>
      </c>
      <c r="C27" s="15" t="s">
        <v>453</v>
      </c>
      <c r="D27" s="17" t="s">
        <v>454</v>
      </c>
      <c r="E27" s="15" t="s">
        <v>453</v>
      </c>
      <c r="F27" s="16" t="s">
        <v>455</v>
      </c>
    </row>
    <row r="28" spans="1:6" x14ac:dyDescent="0.25">
      <c r="A28" s="14" t="str">
        <f t="shared" si="0"/>
        <v>DISTRITO CAPITAL CENTRO DE GESTION INDUSTRIAL</v>
      </c>
      <c r="B28" s="16" t="s">
        <v>389</v>
      </c>
      <c r="C28" s="15" t="s">
        <v>456</v>
      </c>
      <c r="D28" s="17" t="s">
        <v>457</v>
      </c>
      <c r="E28" s="15" t="s">
        <v>456</v>
      </c>
      <c r="F28" s="16" t="s">
        <v>458</v>
      </c>
    </row>
    <row r="29" spans="1:6" x14ac:dyDescent="0.25">
      <c r="A29" s="14" t="str">
        <f t="shared" si="0"/>
        <v>DISTRITO CAPITAL CENTRO DE MANUFACTURA EN TEXTILES Y CUERO</v>
      </c>
      <c r="B29" s="16" t="s">
        <v>389</v>
      </c>
      <c r="C29" s="15" t="s">
        <v>459</v>
      </c>
      <c r="D29" s="17" t="s">
        <v>460</v>
      </c>
      <c r="E29" s="15" t="s">
        <v>459</v>
      </c>
      <c r="F29" s="16" t="s">
        <v>461</v>
      </c>
    </row>
    <row r="30" spans="1:6" x14ac:dyDescent="0.25">
      <c r="A30" s="14" t="str">
        <f t="shared" si="0"/>
        <v>DISTRITO CAPITAL CENTRO DE TECNOLOGIAS DEL  TRANSPORTE</v>
      </c>
      <c r="B30" s="16" t="s">
        <v>389</v>
      </c>
      <c r="C30" s="15" t="s">
        <v>462</v>
      </c>
      <c r="D30" s="15" t="s">
        <v>463</v>
      </c>
      <c r="E30" s="15" t="s">
        <v>462</v>
      </c>
      <c r="F30" s="16" t="s">
        <v>464</v>
      </c>
    </row>
    <row r="31" spans="1:6" x14ac:dyDescent="0.25">
      <c r="A31" s="14" t="str">
        <f t="shared" si="0"/>
        <v>DISTRITO CAPITAL CENTRO METALMECANICO</v>
      </c>
      <c r="B31" s="16" t="s">
        <v>389</v>
      </c>
      <c r="C31" s="15" t="s">
        <v>465</v>
      </c>
      <c r="D31" s="17" t="s">
        <v>466</v>
      </c>
      <c r="E31" s="15" t="s">
        <v>465</v>
      </c>
      <c r="F31" s="16" t="s">
        <v>467</v>
      </c>
    </row>
    <row r="32" spans="1:6" x14ac:dyDescent="0.25">
      <c r="A32" s="14" t="str">
        <f t="shared" si="0"/>
        <v>DISTRITO CAPITAL CENTRO DE MATERIALES Y ENSAYOS</v>
      </c>
      <c r="B32" s="16" t="s">
        <v>389</v>
      </c>
      <c r="C32" s="15" t="s">
        <v>468</v>
      </c>
      <c r="D32" s="17" t="s">
        <v>469</v>
      </c>
      <c r="E32" s="15" t="s">
        <v>468</v>
      </c>
      <c r="F32" s="16" t="s">
        <v>470</v>
      </c>
    </row>
    <row r="33" spans="1:6" x14ac:dyDescent="0.25">
      <c r="A33" s="14" t="str">
        <f t="shared" si="0"/>
        <v>DISTRITO CAPITAL CENTRO DE DISEÑO Y  METROLOGIA</v>
      </c>
      <c r="B33" s="16" t="s">
        <v>389</v>
      </c>
      <c r="C33" s="15" t="s">
        <v>471</v>
      </c>
      <c r="D33" s="17" t="s">
        <v>472</v>
      </c>
      <c r="E33" s="15" t="s">
        <v>471</v>
      </c>
      <c r="F33" s="16" t="s">
        <v>473</v>
      </c>
    </row>
    <row r="34" spans="1:6" x14ac:dyDescent="0.25">
      <c r="A34" s="14" t="str">
        <f t="shared" ref="A34:A65" si="1">+B34&amp;" "&amp;D34</f>
        <v>DISTRITO CAPITAL CENTRO PARA LA INDUSTRIA DE LA COMUNICACIÓN</v>
      </c>
      <c r="B34" s="16" t="s">
        <v>389</v>
      </c>
      <c r="C34" s="15" t="s">
        <v>474</v>
      </c>
      <c r="D34" s="17" t="s">
        <v>475</v>
      </c>
      <c r="E34" s="15" t="s">
        <v>474</v>
      </c>
      <c r="F34" s="16" t="s">
        <v>476</v>
      </c>
    </row>
    <row r="35" spans="1:6" x14ac:dyDescent="0.25">
      <c r="A35" s="14" t="str">
        <f t="shared" si="1"/>
        <v>DISTRITO CAPITAL CENTRO DE GESTION DE MERCADOS, LOGISTICO</v>
      </c>
      <c r="B35" s="16" t="s">
        <v>389</v>
      </c>
      <c r="C35" s="15" t="s">
        <v>477</v>
      </c>
      <c r="D35" s="17" t="s">
        <v>478</v>
      </c>
      <c r="E35" s="15" t="s">
        <v>477</v>
      </c>
      <c r="F35" s="16" t="s">
        <v>479</v>
      </c>
    </row>
    <row r="36" spans="1:6" x14ac:dyDescent="0.25">
      <c r="A36" s="14" t="str">
        <f t="shared" si="1"/>
        <v>DISTRITO CAPITAL CENTRO DE FORMACION DE TALENTO HUMANO E</v>
      </c>
      <c r="B36" s="16" t="s">
        <v>389</v>
      </c>
      <c r="C36" s="15" t="s">
        <v>480</v>
      </c>
      <c r="D36" s="17" t="s">
        <v>481</v>
      </c>
      <c r="E36" s="15" t="s">
        <v>480</v>
      </c>
    </row>
    <row r="37" spans="1:6" x14ac:dyDescent="0.25">
      <c r="A37" s="14" t="str">
        <f t="shared" si="1"/>
        <v>DISTRITO CAPITAL CENTRO DE GESTION ADMINISTRATIVA</v>
      </c>
      <c r="B37" s="16" t="s">
        <v>389</v>
      </c>
      <c r="C37" s="15" t="s">
        <v>482</v>
      </c>
      <c r="D37" s="17" t="s">
        <v>483</v>
      </c>
      <c r="E37" s="15" t="s">
        <v>482</v>
      </c>
    </row>
    <row r="38" spans="1:6" x14ac:dyDescent="0.25">
      <c r="A38" s="14" t="str">
        <f t="shared" si="1"/>
        <v>DISTRITO CAPITAL CENTRO DE SERV. FINANCIEROS</v>
      </c>
      <c r="B38" s="16" t="s">
        <v>389</v>
      </c>
      <c r="C38" s="15" t="s">
        <v>484</v>
      </c>
      <c r="D38" s="17" t="s">
        <v>485</v>
      </c>
      <c r="E38" s="15" t="s">
        <v>484</v>
      </c>
    </row>
    <row r="39" spans="1:6" x14ac:dyDescent="0.25">
      <c r="A39" s="14" t="str">
        <f t="shared" si="1"/>
        <v>DISTRITO CAPITAL CENTRO NACIONAL DE HOTELERIA. TURISMO Y</v>
      </c>
      <c r="B39" s="16" t="s">
        <v>389</v>
      </c>
      <c r="C39" s="15" t="s">
        <v>486</v>
      </c>
      <c r="D39" s="17" t="s">
        <v>487</v>
      </c>
      <c r="E39" s="15" t="s">
        <v>486</v>
      </c>
    </row>
    <row r="40" spans="1:6" x14ac:dyDescent="0.25">
      <c r="A40" s="14" t="str">
        <f t="shared" si="1"/>
        <v>DISTRITO CAPITAL CENTRO DE FORMACION Y ACTIVIDAD FISICA Y CULTURA</v>
      </c>
      <c r="B40" s="16" t="s">
        <v>389</v>
      </c>
      <c r="C40" s="15" t="s">
        <v>488</v>
      </c>
      <c r="D40" s="17" t="s">
        <v>489</v>
      </c>
      <c r="E40" s="15" t="s">
        <v>488</v>
      </c>
    </row>
    <row r="41" spans="1:6" x14ac:dyDescent="0.25">
      <c r="A41" s="14" t="str">
        <f t="shared" si="1"/>
        <v>BOLÍVAR SENA REGIONAL BOLIVAR DIRECCION REGIONAL</v>
      </c>
      <c r="B41" s="16" t="s">
        <v>392</v>
      </c>
      <c r="C41" s="15" t="s">
        <v>490</v>
      </c>
      <c r="D41" s="17" t="s">
        <v>491</v>
      </c>
      <c r="E41" s="15" t="s">
        <v>490</v>
      </c>
    </row>
    <row r="42" spans="1:6" x14ac:dyDescent="0.25">
      <c r="A42" s="14" t="str">
        <f t="shared" si="1"/>
        <v>BOLÍVAR CENTRO AGROEMPRESARIAL Y MINERO</v>
      </c>
      <c r="B42" s="16" t="s">
        <v>392</v>
      </c>
      <c r="C42" s="15" t="s">
        <v>492</v>
      </c>
      <c r="D42" s="17" t="s">
        <v>493</v>
      </c>
      <c r="E42" s="15" t="s">
        <v>492</v>
      </c>
    </row>
    <row r="43" spans="1:6" x14ac:dyDescent="0.25">
      <c r="A43" s="14" t="str">
        <f t="shared" si="1"/>
        <v>BOLÍVAR CENTRO NAUTICO ACUICOLA Y PESQUERO</v>
      </c>
      <c r="B43" s="16" t="s">
        <v>392</v>
      </c>
      <c r="C43" s="15" t="s">
        <v>494</v>
      </c>
      <c r="D43" s="17" t="s">
        <v>495</v>
      </c>
      <c r="E43" s="15" t="s">
        <v>494</v>
      </c>
    </row>
    <row r="44" spans="1:6" x14ac:dyDescent="0.25">
      <c r="A44" s="14" t="str">
        <f t="shared" si="1"/>
        <v>BOLÍVAR CENTRO PARA LA INDUSTRIA PETROQUIMICA</v>
      </c>
      <c r="B44" s="16" t="s">
        <v>392</v>
      </c>
      <c r="C44" s="15" t="s">
        <v>496</v>
      </c>
      <c r="D44" s="17" t="s">
        <v>497</v>
      </c>
      <c r="E44" s="15" t="s">
        <v>496</v>
      </c>
    </row>
    <row r="45" spans="1:6" x14ac:dyDescent="0.25">
      <c r="A45" s="14" t="str">
        <f t="shared" si="1"/>
        <v>BOLÍVAR CENTRO DE COMERCIO Y SERVICIOS</v>
      </c>
      <c r="B45" s="16" t="s">
        <v>392</v>
      </c>
      <c r="C45" s="15" t="s">
        <v>498</v>
      </c>
      <c r="D45" s="17" t="s">
        <v>445</v>
      </c>
      <c r="E45" s="15" t="s">
        <v>498</v>
      </c>
    </row>
    <row r="46" spans="1:6" x14ac:dyDescent="0.25">
      <c r="A46" s="14" t="str">
        <f t="shared" si="1"/>
        <v>BOYACÁ SENA REGIONAL  BOYACA DIRECCION REGIONAL</v>
      </c>
      <c r="B46" s="16" t="s">
        <v>395</v>
      </c>
      <c r="C46" s="15" t="s">
        <v>499</v>
      </c>
      <c r="D46" s="17" t="s">
        <v>500</v>
      </c>
      <c r="E46" s="15" t="s">
        <v>499</v>
      </c>
    </row>
    <row r="47" spans="1:6" x14ac:dyDescent="0.25">
      <c r="A47" s="14" t="str">
        <f t="shared" si="1"/>
        <v>BOYACÁ CENTRO DE DESARROLLO AGROPECUARIO Y AGR</v>
      </c>
      <c r="B47" s="16" t="s">
        <v>395</v>
      </c>
      <c r="C47" s="15" t="s">
        <v>501</v>
      </c>
      <c r="D47" s="17" t="s">
        <v>502</v>
      </c>
      <c r="E47" s="15" t="s">
        <v>501</v>
      </c>
    </row>
    <row r="48" spans="1:6" x14ac:dyDescent="0.25">
      <c r="A48" s="14" t="str">
        <f t="shared" si="1"/>
        <v>BOYACÁ CENTRO  MINERO</v>
      </c>
      <c r="B48" s="16" t="s">
        <v>395</v>
      </c>
      <c r="C48" s="15" t="s">
        <v>503</v>
      </c>
      <c r="D48" s="17" t="s">
        <v>504</v>
      </c>
      <c r="E48" s="15" t="s">
        <v>503</v>
      </c>
    </row>
    <row r="49" spans="1:5" x14ac:dyDescent="0.25">
      <c r="A49" s="14" t="str">
        <f t="shared" si="1"/>
        <v>BOYACÁ CENTRO DE GESTION ADMINISTRATIVA Y FORT</v>
      </c>
      <c r="B49" s="16" t="s">
        <v>395</v>
      </c>
      <c r="C49" s="15" t="s">
        <v>505</v>
      </c>
      <c r="D49" s="17" t="s">
        <v>506</v>
      </c>
      <c r="E49" s="15" t="s">
        <v>505</v>
      </c>
    </row>
    <row r="50" spans="1:5" x14ac:dyDescent="0.25">
      <c r="A50" s="14" t="str">
        <f t="shared" si="1"/>
        <v>BOYACÁ CENTRO INDUSTRIAL DE MANTENIMIENTO Y MA</v>
      </c>
      <c r="B50" s="16" t="s">
        <v>395</v>
      </c>
      <c r="C50" s="15" t="s">
        <v>507</v>
      </c>
      <c r="D50" s="15" t="s">
        <v>508</v>
      </c>
      <c r="E50" s="15" t="s">
        <v>507</v>
      </c>
    </row>
    <row r="51" spans="1:5" x14ac:dyDescent="0.25">
      <c r="A51" s="14" t="str">
        <f t="shared" si="1"/>
        <v>CALDAS SENA REGIONAL CALDAS DIRECCION REGIONAL</v>
      </c>
      <c r="B51" s="16" t="s">
        <v>398</v>
      </c>
      <c r="C51" s="15" t="s">
        <v>509</v>
      </c>
      <c r="D51" s="17" t="s">
        <v>510</v>
      </c>
      <c r="E51" s="15" t="s">
        <v>509</v>
      </c>
    </row>
    <row r="52" spans="1:5" x14ac:dyDescent="0.25">
      <c r="A52" s="14" t="str">
        <f t="shared" si="1"/>
        <v>CALDAS CENTRO PARA LA FORMACION CAFETERA</v>
      </c>
      <c r="B52" s="16" t="s">
        <v>398</v>
      </c>
      <c r="C52" s="15" t="s">
        <v>511</v>
      </c>
      <c r="D52" s="17" t="s">
        <v>512</v>
      </c>
      <c r="E52" s="15" t="s">
        <v>511</v>
      </c>
    </row>
    <row r="53" spans="1:5" x14ac:dyDescent="0.25">
      <c r="A53" s="14" t="str">
        <f t="shared" si="1"/>
        <v>CALDAS CENTRO DE AUTOMATIZACION INDUSTRIAL</v>
      </c>
      <c r="B53" s="16" t="s">
        <v>398</v>
      </c>
      <c r="C53" s="15" t="s">
        <v>513</v>
      </c>
      <c r="D53" s="17" t="s">
        <v>514</v>
      </c>
      <c r="E53" s="15" t="s">
        <v>513</v>
      </c>
    </row>
    <row r="54" spans="1:5" x14ac:dyDescent="0.25">
      <c r="A54" s="14" t="str">
        <f t="shared" si="1"/>
        <v xml:space="preserve">CALDAS CENTRO DE PROCESOS INDUSTRIALES </v>
      </c>
      <c r="B54" s="16" t="s">
        <v>398</v>
      </c>
      <c r="C54" s="15" t="s">
        <v>515</v>
      </c>
      <c r="D54" s="17" t="s">
        <v>516</v>
      </c>
      <c r="E54" s="15" t="s">
        <v>515</v>
      </c>
    </row>
    <row r="55" spans="1:5" x14ac:dyDescent="0.25">
      <c r="A55" s="14" t="str">
        <f t="shared" si="1"/>
        <v>CALDAS CENTRO DE COMERCIO Y SERV.</v>
      </c>
      <c r="B55" s="16" t="s">
        <v>398</v>
      </c>
      <c r="C55" s="15" t="s">
        <v>517</v>
      </c>
      <c r="D55" s="17" t="s">
        <v>518</v>
      </c>
      <c r="E55" s="15" t="s">
        <v>517</v>
      </c>
    </row>
    <row r="56" spans="1:5" x14ac:dyDescent="0.25">
      <c r="A56" s="14" t="str">
        <f t="shared" si="1"/>
        <v>CALDAS CENTRO PECUARIO Y AGROEMPRESARIAL</v>
      </c>
      <c r="B56" s="16" t="s">
        <v>398</v>
      </c>
      <c r="C56" s="15" t="s">
        <v>519</v>
      </c>
      <c r="D56" s="17" t="s">
        <v>520</v>
      </c>
      <c r="E56" s="15" t="s">
        <v>519</v>
      </c>
    </row>
    <row r="57" spans="1:5" x14ac:dyDescent="0.25">
      <c r="A57" s="14" t="str">
        <f t="shared" si="1"/>
        <v>CAQUETÁ SENA REGIONAL CAQUETA  DIRECCION REGIONAL</v>
      </c>
      <c r="B57" s="16" t="s">
        <v>401</v>
      </c>
      <c r="C57" s="15" t="s">
        <v>521</v>
      </c>
      <c r="D57" s="17" t="s">
        <v>522</v>
      </c>
      <c r="E57" s="15" t="s">
        <v>521</v>
      </c>
    </row>
    <row r="58" spans="1:5" x14ac:dyDescent="0.25">
      <c r="A58" s="14" t="str">
        <f t="shared" si="1"/>
        <v>CAQUETÁ CENTRO TECNOLOGICO DE LA AMAZONIA</v>
      </c>
      <c r="B58" s="16" t="s">
        <v>401</v>
      </c>
      <c r="C58" s="15" t="s">
        <v>523</v>
      </c>
      <c r="D58" s="17" t="s">
        <v>524</v>
      </c>
      <c r="E58" s="15" t="s">
        <v>523</v>
      </c>
    </row>
    <row r="59" spans="1:5" x14ac:dyDescent="0.25">
      <c r="A59" s="14" t="str">
        <f t="shared" si="1"/>
        <v>CAUCA SENA REGIONAL CAUCA  DIRECCION REGIONAL</v>
      </c>
      <c r="B59" s="16" t="s">
        <v>404</v>
      </c>
      <c r="C59" s="15" t="s">
        <v>525</v>
      </c>
      <c r="D59" s="17" t="s">
        <v>526</v>
      </c>
      <c r="E59" s="15" t="s">
        <v>525</v>
      </c>
    </row>
    <row r="60" spans="1:5" x14ac:dyDescent="0.25">
      <c r="A60" s="14" t="str">
        <f t="shared" si="1"/>
        <v>CAUCA CENTRO AGROPECUARIO</v>
      </c>
      <c r="B60" s="16" t="s">
        <v>404</v>
      </c>
      <c r="C60" s="15" t="s">
        <v>527</v>
      </c>
      <c r="D60" s="17" t="s">
        <v>528</v>
      </c>
      <c r="E60" s="15" t="s">
        <v>527</v>
      </c>
    </row>
    <row r="61" spans="1:5" x14ac:dyDescent="0.25">
      <c r="A61" s="14" t="str">
        <f t="shared" si="1"/>
        <v>CAUCA C.DE TELEINFORMATICA Y PRODUCCION INDUST</v>
      </c>
      <c r="B61" s="16" t="s">
        <v>404</v>
      </c>
      <c r="C61" s="15" t="s">
        <v>529</v>
      </c>
      <c r="D61" s="17" t="s">
        <v>530</v>
      </c>
      <c r="E61" s="15" t="s">
        <v>529</v>
      </c>
    </row>
    <row r="62" spans="1:5" x14ac:dyDescent="0.25">
      <c r="A62" s="14" t="str">
        <f t="shared" si="1"/>
        <v>CAUCA CENTRO DE COMERCIO Y SERV.</v>
      </c>
      <c r="B62" s="16" t="s">
        <v>404</v>
      </c>
      <c r="C62" s="19" t="s">
        <v>531</v>
      </c>
      <c r="D62" s="17" t="s">
        <v>518</v>
      </c>
      <c r="E62" s="19" t="s">
        <v>531</v>
      </c>
    </row>
    <row r="63" spans="1:5" x14ac:dyDescent="0.25">
      <c r="A63" s="14" t="str">
        <f t="shared" si="1"/>
        <v>CESAR SENA REGIONAL CESAR  DIRECCION REGIONAL</v>
      </c>
      <c r="B63" s="16" t="s">
        <v>407</v>
      </c>
      <c r="C63" s="15" t="s">
        <v>532</v>
      </c>
      <c r="D63" s="17" t="s">
        <v>533</v>
      </c>
      <c r="E63" s="15" t="s">
        <v>532</v>
      </c>
    </row>
    <row r="64" spans="1:5" x14ac:dyDescent="0.25">
      <c r="A64" s="14" t="str">
        <f t="shared" si="1"/>
        <v>CESAR CENTRO BIOTECNOLOGICO DEL CARIBE</v>
      </c>
      <c r="B64" s="16" t="s">
        <v>407</v>
      </c>
      <c r="C64" s="15" t="s">
        <v>534</v>
      </c>
      <c r="D64" s="17" t="s">
        <v>535</v>
      </c>
      <c r="E64" s="15" t="s">
        <v>534</v>
      </c>
    </row>
    <row r="65" spans="1:5" x14ac:dyDescent="0.25">
      <c r="A65" s="14" t="str">
        <f t="shared" si="1"/>
        <v>CESAR CENTRO AGROEMPRESARIAL</v>
      </c>
      <c r="B65" s="18" t="s">
        <v>407</v>
      </c>
      <c r="C65" s="15" t="s">
        <v>536</v>
      </c>
      <c r="D65" s="15" t="s">
        <v>537</v>
      </c>
      <c r="E65" s="15" t="s">
        <v>536</v>
      </c>
    </row>
    <row r="66" spans="1:5" x14ac:dyDescent="0.25">
      <c r="A66" s="14" t="str">
        <f t="shared" ref="A66:A97" si="2">+B66&amp;" "&amp;D66</f>
        <v>CESAR CENTRO DE OPERACIÓN Y MANTENIMIENTO MIN</v>
      </c>
      <c r="B66" s="18" t="s">
        <v>407</v>
      </c>
      <c r="C66" s="15" t="s">
        <v>538</v>
      </c>
      <c r="D66" s="15" t="s">
        <v>539</v>
      </c>
      <c r="E66" s="15" t="s">
        <v>538</v>
      </c>
    </row>
    <row r="67" spans="1:5" x14ac:dyDescent="0.25">
      <c r="A67" s="14" t="str">
        <f t="shared" si="2"/>
        <v>CÓRDOBA SENA REGIONAL CORDOBA  DIRECCION REGIONAL</v>
      </c>
      <c r="B67" s="16" t="s">
        <v>410</v>
      </c>
      <c r="C67" s="15" t="s">
        <v>540</v>
      </c>
      <c r="D67" s="17" t="s">
        <v>541</v>
      </c>
      <c r="E67" s="15" t="s">
        <v>540</v>
      </c>
    </row>
    <row r="68" spans="1:5" x14ac:dyDescent="0.25">
      <c r="A68" s="14" t="str">
        <f t="shared" si="2"/>
        <v>CÓRDOBA CENTRO AGROPECUARIO Y DE BIOTECNOLOGIA EL PORVENIR</v>
      </c>
      <c r="B68" s="16" t="s">
        <v>410</v>
      </c>
      <c r="C68" s="15" t="s">
        <v>542</v>
      </c>
      <c r="D68" s="17" t="s">
        <v>543</v>
      </c>
      <c r="E68" s="15" t="s">
        <v>542</v>
      </c>
    </row>
    <row r="69" spans="1:5" x14ac:dyDescent="0.25">
      <c r="A69" s="14" t="str">
        <f t="shared" si="2"/>
        <v>CÓRDOBA CENTRO DE COMERCIO  INDUSTRIA Y TURISMO</v>
      </c>
      <c r="B69" s="16" t="s">
        <v>410</v>
      </c>
      <c r="C69" s="15" t="s">
        <v>544</v>
      </c>
      <c r="D69" s="17" t="s">
        <v>545</v>
      </c>
      <c r="E69" s="15" t="s">
        <v>544</v>
      </c>
    </row>
    <row r="70" spans="1:5" x14ac:dyDescent="0.25">
      <c r="A70" s="14" t="str">
        <f t="shared" si="2"/>
        <v>CUNDINAMARCA SENA REGIONAL CUNDINAMARCA  DIRECCION REGIONAL</v>
      </c>
      <c r="B70" s="16" t="s">
        <v>413</v>
      </c>
      <c r="C70" s="15" t="s">
        <v>546</v>
      </c>
      <c r="D70" s="17" t="s">
        <v>547</v>
      </c>
      <c r="E70" s="15" t="s">
        <v>546</v>
      </c>
    </row>
    <row r="71" spans="1:5" x14ac:dyDescent="0.25">
      <c r="A71" s="14" t="str">
        <f t="shared" si="2"/>
        <v>CUNDINAMARCA CENTRO INDUSTRIAL Y DESARROLLO EMPRESARIAL</v>
      </c>
      <c r="B71" s="16" t="s">
        <v>413</v>
      </c>
      <c r="C71" s="15" t="s">
        <v>548</v>
      </c>
      <c r="D71" s="17" t="s">
        <v>549</v>
      </c>
      <c r="E71" s="15" t="s">
        <v>548</v>
      </c>
    </row>
    <row r="72" spans="1:5" x14ac:dyDescent="0.25">
      <c r="A72" s="14" t="str">
        <f t="shared" si="2"/>
        <v>CUNDINAMARCA CENTRO DE DESARROLLO AGROINDUSTRIAL Y E</v>
      </c>
      <c r="B72" s="16" t="s">
        <v>413</v>
      </c>
      <c r="C72" s="15" t="s">
        <v>550</v>
      </c>
      <c r="D72" s="17" t="s">
        <v>551</v>
      </c>
      <c r="E72" s="15" t="s">
        <v>550</v>
      </c>
    </row>
    <row r="73" spans="1:5" x14ac:dyDescent="0.25">
      <c r="A73" s="14" t="str">
        <f t="shared" si="2"/>
        <v>CUNDINAMARCA CENTRO  AGROECOLOGICO Y EMPRESARIAL</v>
      </c>
      <c r="B73" s="18" t="s">
        <v>413</v>
      </c>
      <c r="C73" s="15" t="s">
        <v>552</v>
      </c>
      <c r="D73" s="15" t="s">
        <v>553</v>
      </c>
      <c r="E73" s="15" t="s">
        <v>552</v>
      </c>
    </row>
    <row r="74" spans="1:5" x14ac:dyDescent="0.25">
      <c r="A74" s="14" t="str">
        <f t="shared" si="2"/>
        <v>CUNDINAMARCA CENTRO DE LA TECNOLOGIA DEL DISEÑO Y LA</v>
      </c>
      <c r="B74" s="16" t="s">
        <v>413</v>
      </c>
      <c r="C74" s="15" t="s">
        <v>554</v>
      </c>
      <c r="D74" s="17" t="s">
        <v>555</v>
      </c>
      <c r="E74" s="15" t="s">
        <v>554</v>
      </c>
    </row>
    <row r="75" spans="1:5" x14ac:dyDescent="0.25">
      <c r="A75" s="14" t="str">
        <f t="shared" si="2"/>
        <v>CUNDINAMARCA CENTRO DE BIOTECNOLOGIA AGROPECUARIA</v>
      </c>
      <c r="B75" s="16" t="s">
        <v>413</v>
      </c>
      <c r="C75" s="15" t="s">
        <v>556</v>
      </c>
      <c r="D75" s="17" t="s">
        <v>557</v>
      </c>
      <c r="E75" s="15" t="s">
        <v>556</v>
      </c>
    </row>
    <row r="76" spans="1:5" x14ac:dyDescent="0.25">
      <c r="A76" s="14" t="str">
        <f t="shared" si="2"/>
        <v>CUNDINAMARCA CENTRO DE DESARROLLO AGROEMPRESARIALCUNDINAMARCA</v>
      </c>
      <c r="B76" s="16" t="s">
        <v>413</v>
      </c>
      <c r="C76" s="15" t="s">
        <v>558</v>
      </c>
      <c r="D76" s="17" t="s">
        <v>559</v>
      </c>
      <c r="E76" s="15" t="s">
        <v>558</v>
      </c>
    </row>
    <row r="77" spans="1:5" x14ac:dyDescent="0.25">
      <c r="A77" s="14" t="str">
        <f t="shared" si="2"/>
        <v>CHOCÓ SENA REGIONAL CHOCO  DIRECCION REGIONAL</v>
      </c>
      <c r="B77" s="18" t="s">
        <v>416</v>
      </c>
      <c r="C77" s="15" t="s">
        <v>560</v>
      </c>
      <c r="D77" s="15" t="s">
        <v>561</v>
      </c>
      <c r="E77" s="15" t="s">
        <v>560</v>
      </c>
    </row>
    <row r="78" spans="1:5" x14ac:dyDescent="0.25">
      <c r="A78" s="14" t="str">
        <f t="shared" si="2"/>
        <v>CHOCÓ CENTRO DE RECURSOS NATURALES. INDUSTRIA</v>
      </c>
      <c r="B78" s="18" t="s">
        <v>416</v>
      </c>
      <c r="C78" s="15" t="s">
        <v>562</v>
      </c>
      <c r="D78" s="15" t="s">
        <v>563</v>
      </c>
      <c r="E78" s="15" t="s">
        <v>562</v>
      </c>
    </row>
    <row r="79" spans="1:5" x14ac:dyDescent="0.25">
      <c r="A79" s="14" t="str">
        <f t="shared" si="2"/>
        <v>HUILA SENA REGIONAL HUILA  DIRECCION REGIONAL</v>
      </c>
      <c r="B79" s="16" t="s">
        <v>419</v>
      </c>
      <c r="C79" s="15" t="s">
        <v>564</v>
      </c>
      <c r="D79" s="17" t="s">
        <v>565</v>
      </c>
      <c r="E79" s="15" t="s">
        <v>564</v>
      </c>
    </row>
    <row r="80" spans="1:5" x14ac:dyDescent="0.25">
      <c r="A80" s="14" t="str">
        <f t="shared" si="2"/>
        <v>HUILA CENTRO DE FORMACION AGROINDUSTRIAL</v>
      </c>
      <c r="B80" s="16" t="s">
        <v>419</v>
      </c>
      <c r="C80" s="15" t="s">
        <v>566</v>
      </c>
      <c r="D80" s="17" t="s">
        <v>567</v>
      </c>
      <c r="E80" s="15" t="s">
        <v>566</v>
      </c>
    </row>
    <row r="81" spans="1:5" x14ac:dyDescent="0.25">
      <c r="A81" s="14" t="str">
        <f t="shared" si="2"/>
        <v>HUILA CENTRO AGROEMPRESARIAL Y DESARROLLO PEC</v>
      </c>
      <c r="B81" s="16" t="s">
        <v>419</v>
      </c>
      <c r="C81" s="15" t="s">
        <v>568</v>
      </c>
      <c r="D81" s="17" t="s">
        <v>569</v>
      </c>
      <c r="E81" s="15" t="s">
        <v>568</v>
      </c>
    </row>
    <row r="82" spans="1:5" x14ac:dyDescent="0.25">
      <c r="A82" s="14" t="str">
        <f t="shared" si="2"/>
        <v xml:space="preserve">HUILA CENTRO DE DESARROLLO AGROEMPRESARIAL Y </v>
      </c>
      <c r="B82" s="16" t="s">
        <v>419</v>
      </c>
      <c r="C82" s="15" t="s">
        <v>570</v>
      </c>
      <c r="D82" s="17" t="s">
        <v>571</v>
      </c>
      <c r="E82" s="15" t="s">
        <v>570</v>
      </c>
    </row>
    <row r="83" spans="1:5" x14ac:dyDescent="0.25">
      <c r="A83" s="14" t="str">
        <f t="shared" si="2"/>
        <v>HUILA CENTRO DE LA INDUSTRIA LA EMPRESA Y LO</v>
      </c>
      <c r="B83" s="16" t="s">
        <v>419</v>
      </c>
      <c r="C83" s="15" t="s">
        <v>572</v>
      </c>
      <c r="D83" s="17" t="s">
        <v>573</v>
      </c>
      <c r="E83" s="15" t="s">
        <v>572</v>
      </c>
    </row>
    <row r="84" spans="1:5" x14ac:dyDescent="0.25">
      <c r="A84" s="14" t="str">
        <f t="shared" si="2"/>
        <v>HUILA CENTRO DE GESTION Y DESARROLLO SOSTENIB</v>
      </c>
      <c r="B84" s="16" t="s">
        <v>419</v>
      </c>
      <c r="C84" s="15" t="s">
        <v>574</v>
      </c>
      <c r="D84" s="17" t="s">
        <v>575</v>
      </c>
      <c r="E84" s="15" t="s">
        <v>574</v>
      </c>
    </row>
    <row r="85" spans="1:5" x14ac:dyDescent="0.25">
      <c r="A85" s="14" t="str">
        <f t="shared" si="2"/>
        <v>LA GUAJIRA SENA REGIONAL GUAJIRA  DIRECCION REGIONAL</v>
      </c>
      <c r="B85" s="16" t="s">
        <v>422</v>
      </c>
      <c r="C85" s="15" t="s">
        <v>576</v>
      </c>
      <c r="D85" s="17" t="s">
        <v>577</v>
      </c>
      <c r="E85" s="15" t="s">
        <v>576</v>
      </c>
    </row>
    <row r="86" spans="1:5" x14ac:dyDescent="0.25">
      <c r="A86" s="14" t="str">
        <f t="shared" si="2"/>
        <v>LA GUAJIRA CENTRO INDUSTRIAL Y DE ENERGIAS ALTERNA</v>
      </c>
      <c r="B86" s="16" t="s">
        <v>422</v>
      </c>
      <c r="C86" s="15" t="s">
        <v>578</v>
      </c>
      <c r="D86" s="17" t="s">
        <v>579</v>
      </c>
      <c r="E86" s="15" t="s">
        <v>578</v>
      </c>
    </row>
    <row r="87" spans="1:5" x14ac:dyDescent="0.25">
      <c r="A87" s="14" t="str">
        <f t="shared" si="2"/>
        <v>LA GUAJIRA CENTRO AGROEMPRESARIAL Y ACUICOLA</v>
      </c>
      <c r="B87" s="16" t="s">
        <v>422</v>
      </c>
      <c r="C87" s="15" t="s">
        <v>580</v>
      </c>
      <c r="D87" s="17" t="s">
        <v>581</v>
      </c>
      <c r="E87" s="15" t="s">
        <v>580</v>
      </c>
    </row>
    <row r="88" spans="1:5" x14ac:dyDescent="0.25">
      <c r="A88" s="14" t="str">
        <f t="shared" si="2"/>
        <v>MAGDALENA SENA REGIONAL MAGDALENA  DIRECCION REGIONAL</v>
      </c>
      <c r="B88" s="16" t="s">
        <v>425</v>
      </c>
      <c r="C88" s="15" t="s">
        <v>582</v>
      </c>
      <c r="D88" s="17" t="s">
        <v>583</v>
      </c>
      <c r="E88" s="15" t="s">
        <v>582</v>
      </c>
    </row>
    <row r="89" spans="1:5" x14ac:dyDescent="0.25">
      <c r="A89" s="14" t="str">
        <f t="shared" si="2"/>
        <v>MAGDALENA CENTRO ACUICOLA Y AGROINDUSTRIAL DE GAIRA</v>
      </c>
      <c r="B89" s="18" t="s">
        <v>425</v>
      </c>
      <c r="C89" s="15" t="s">
        <v>584</v>
      </c>
      <c r="D89" s="15" t="s">
        <v>585</v>
      </c>
      <c r="E89" s="15" t="s">
        <v>584</v>
      </c>
    </row>
    <row r="90" spans="1:5" x14ac:dyDescent="0.25">
      <c r="A90" s="14" t="str">
        <f t="shared" si="2"/>
        <v>MAGDALENA CENTRO DE LOGISTICA Y PROMOCION ECOTURI</v>
      </c>
      <c r="B90" s="16" t="s">
        <v>425</v>
      </c>
      <c r="C90" s="15" t="s">
        <v>586</v>
      </c>
      <c r="D90" s="17" t="s">
        <v>587</v>
      </c>
      <c r="E90" s="15" t="s">
        <v>586</v>
      </c>
    </row>
    <row r="91" spans="1:5" x14ac:dyDescent="0.25">
      <c r="A91" s="14" t="str">
        <f t="shared" si="2"/>
        <v>META SENA REGIONAL META  DIRECCION REGIONAL</v>
      </c>
      <c r="B91" s="16" t="s">
        <v>428</v>
      </c>
      <c r="C91" s="15" t="s">
        <v>588</v>
      </c>
      <c r="D91" s="17" t="s">
        <v>589</v>
      </c>
      <c r="E91" s="15" t="s">
        <v>588</v>
      </c>
    </row>
    <row r="92" spans="1:5" x14ac:dyDescent="0.25">
      <c r="A92" s="14" t="str">
        <f t="shared" si="2"/>
        <v>META CENTRO AGROINDUSTRIAL DEL META</v>
      </c>
      <c r="B92" s="16" t="s">
        <v>428</v>
      </c>
      <c r="C92" s="15" t="s">
        <v>590</v>
      </c>
      <c r="D92" s="17" t="s">
        <v>591</v>
      </c>
      <c r="E92" s="15" t="s">
        <v>590</v>
      </c>
    </row>
    <row r="93" spans="1:5" x14ac:dyDescent="0.25">
      <c r="A93" s="14" t="str">
        <f t="shared" si="2"/>
        <v>META CENTRO DE INDUSTRIA Y SERV. DEL META</v>
      </c>
      <c r="B93" s="16" t="s">
        <v>428</v>
      </c>
      <c r="C93" s="15" t="s">
        <v>592</v>
      </c>
      <c r="D93" s="17" t="s">
        <v>593</v>
      </c>
      <c r="E93" s="15" t="s">
        <v>592</v>
      </c>
    </row>
    <row r="94" spans="1:5" x14ac:dyDescent="0.25">
      <c r="A94" s="14" t="str">
        <f t="shared" si="2"/>
        <v>NARIÑO SENA REGIONAL NARIÑO  DIRECCION REGIONAL</v>
      </c>
      <c r="B94" s="16" t="s">
        <v>431</v>
      </c>
      <c r="C94" s="15" t="s">
        <v>594</v>
      </c>
      <c r="D94" s="17" t="s">
        <v>595</v>
      </c>
      <c r="E94" s="15" t="s">
        <v>594</v>
      </c>
    </row>
    <row r="95" spans="1:5" x14ac:dyDescent="0.25">
      <c r="A95" s="14" t="str">
        <f t="shared" si="2"/>
        <v>NARIÑO CENTRO SUR COLOMBIANO DE LOGÍSTICA INTE</v>
      </c>
      <c r="B95" s="16" t="s">
        <v>431</v>
      </c>
      <c r="C95" s="15" t="s">
        <v>596</v>
      </c>
      <c r="D95" s="17" t="s">
        <v>597</v>
      </c>
      <c r="E95" s="15" t="s">
        <v>596</v>
      </c>
    </row>
    <row r="96" spans="1:5" x14ac:dyDescent="0.25">
      <c r="A96" s="14" t="str">
        <f t="shared" si="2"/>
        <v xml:space="preserve">NARIÑO CENTRO AGROINDUSTRIAL Y PESQUERO DE LA </v>
      </c>
      <c r="B96" s="16" t="s">
        <v>431</v>
      </c>
      <c r="C96" s="15" t="s">
        <v>598</v>
      </c>
      <c r="D96" s="17" t="s">
        <v>599</v>
      </c>
      <c r="E96" s="15" t="s">
        <v>598</v>
      </c>
    </row>
    <row r="97" spans="1:5" x14ac:dyDescent="0.25">
      <c r="A97" s="14" t="str">
        <f t="shared" si="2"/>
        <v>NARIÑO CENTRO INTERNACIONAL DE PRODUCCIÓN LIMP</v>
      </c>
      <c r="B97" s="18" t="s">
        <v>431</v>
      </c>
      <c r="C97" s="15" t="s">
        <v>600</v>
      </c>
      <c r="D97" s="15" t="s">
        <v>601</v>
      </c>
      <c r="E97" s="15" t="s">
        <v>600</v>
      </c>
    </row>
    <row r="98" spans="1:5" x14ac:dyDescent="0.25">
      <c r="A98" s="14" t="str">
        <f t="shared" ref="A98:A129" si="3">+B98&amp;" "&amp;D98</f>
        <v>NORTE DE SANTANDER SENA REGIONAL NTE.SANTANDER  DIRECCION REGIONAL</v>
      </c>
      <c r="B98" s="18" t="s">
        <v>434</v>
      </c>
      <c r="C98" s="15" t="s">
        <v>602</v>
      </c>
      <c r="D98" s="15" t="s">
        <v>603</v>
      </c>
      <c r="E98" s="15" t="s">
        <v>602</v>
      </c>
    </row>
    <row r="99" spans="1:5" x14ac:dyDescent="0.25">
      <c r="A99" s="14" t="str">
        <f t="shared" si="3"/>
        <v>NORTE DE SANTANDER CENTRO ATENCION SECTOR AGROPECUARIO</v>
      </c>
      <c r="B99" s="16" t="s">
        <v>434</v>
      </c>
      <c r="C99" s="15" t="s">
        <v>604</v>
      </c>
      <c r="D99" s="17" t="s">
        <v>605</v>
      </c>
      <c r="E99" s="15" t="s">
        <v>604</v>
      </c>
    </row>
    <row r="100" spans="1:5" x14ac:dyDescent="0.25">
      <c r="A100" s="14" t="str">
        <f t="shared" si="3"/>
        <v>NORTE DE SANTANDER CENTRO DE LA INDUSTRIA LA EMPRESA Y LO</v>
      </c>
      <c r="B100" s="18" t="s">
        <v>434</v>
      </c>
      <c r="C100" s="15" t="s">
        <v>606</v>
      </c>
      <c r="D100" s="15" t="s">
        <v>573</v>
      </c>
      <c r="E100" s="15" t="s">
        <v>606</v>
      </c>
    </row>
    <row r="101" spans="1:5" x14ac:dyDescent="0.25">
      <c r="A101" s="14" t="str">
        <f t="shared" si="3"/>
        <v>QUINDIO SENA REGIONAL QUINDIO  DIRECCION REGIONAL</v>
      </c>
      <c r="B101" s="16" t="s">
        <v>437</v>
      </c>
      <c r="C101" s="15" t="s">
        <v>607</v>
      </c>
      <c r="D101" s="17" t="s">
        <v>608</v>
      </c>
      <c r="E101" s="15" t="s">
        <v>607</v>
      </c>
    </row>
    <row r="102" spans="1:5" x14ac:dyDescent="0.25">
      <c r="A102" s="14" t="str">
        <f t="shared" si="3"/>
        <v>QUINDIO CENTRO AGROINDUSTRIAL</v>
      </c>
      <c r="B102" s="16" t="s">
        <v>437</v>
      </c>
      <c r="C102" s="15" t="s">
        <v>609</v>
      </c>
      <c r="D102" s="17" t="s">
        <v>610</v>
      </c>
      <c r="E102" s="15" t="s">
        <v>609</v>
      </c>
    </row>
    <row r="103" spans="1:5" x14ac:dyDescent="0.25">
      <c r="A103" s="14" t="str">
        <f t="shared" si="3"/>
        <v>QUINDIO CENTRO PARA EL DESARROLLO TECNOLÓGICO D</v>
      </c>
      <c r="B103" s="16" t="s">
        <v>437</v>
      </c>
      <c r="C103" s="15" t="s">
        <v>611</v>
      </c>
      <c r="D103" s="17" t="s">
        <v>612</v>
      </c>
      <c r="E103" s="15" t="s">
        <v>611</v>
      </c>
    </row>
    <row r="104" spans="1:5" x14ac:dyDescent="0.25">
      <c r="A104" s="14" t="str">
        <f t="shared" si="3"/>
        <v>QUINDIO CENTRO DE COMERCIO INDUSTRIA Y TURISMO</v>
      </c>
      <c r="B104" s="16" t="s">
        <v>437</v>
      </c>
      <c r="C104" s="15" t="s">
        <v>613</v>
      </c>
      <c r="D104" s="17" t="s">
        <v>614</v>
      </c>
      <c r="E104" s="15" t="s">
        <v>613</v>
      </c>
    </row>
    <row r="105" spans="1:5" x14ac:dyDescent="0.25">
      <c r="A105" s="14" t="str">
        <f t="shared" si="3"/>
        <v>RISARALDA SENA REGIONAL RISARALDA  DIRECCION REGIONAL</v>
      </c>
      <c r="B105" s="16" t="s">
        <v>440</v>
      </c>
      <c r="C105" s="15" t="s">
        <v>615</v>
      </c>
      <c r="D105" s="17" t="s">
        <v>616</v>
      </c>
      <c r="E105" s="15" t="s">
        <v>615</v>
      </c>
    </row>
    <row r="106" spans="1:5" x14ac:dyDescent="0.25">
      <c r="A106" s="14" t="str">
        <f t="shared" si="3"/>
        <v>RISARALDA CENTRO ATENCION SECTOR AGROPECUARIO</v>
      </c>
      <c r="B106" s="16" t="s">
        <v>440</v>
      </c>
      <c r="C106" s="15" t="s">
        <v>617</v>
      </c>
      <c r="D106" s="17" t="s">
        <v>605</v>
      </c>
      <c r="E106" s="15" t="s">
        <v>617</v>
      </c>
    </row>
    <row r="107" spans="1:5" x14ac:dyDescent="0.25">
      <c r="A107" s="14" t="str">
        <f t="shared" si="3"/>
        <v>RISARALDA C.DE DISEÑO E INNOVACION  TECNOLÓGICA IN</v>
      </c>
      <c r="B107" s="16" t="s">
        <v>440</v>
      </c>
      <c r="C107" s="15" t="s">
        <v>618</v>
      </c>
      <c r="D107" s="17" t="s">
        <v>619</v>
      </c>
      <c r="E107" s="15" t="s">
        <v>618</v>
      </c>
    </row>
    <row r="108" spans="1:5" x14ac:dyDescent="0.25">
      <c r="A108" s="14" t="str">
        <f t="shared" si="3"/>
        <v>RISARALDA CENTRO DE COMERCIO Y SERV.</v>
      </c>
      <c r="B108" s="16" t="s">
        <v>440</v>
      </c>
      <c r="C108" s="15" t="s">
        <v>620</v>
      </c>
      <c r="D108" s="17" t="s">
        <v>518</v>
      </c>
      <c r="E108" s="15" t="s">
        <v>620</v>
      </c>
    </row>
    <row r="109" spans="1:5" x14ac:dyDescent="0.25">
      <c r="A109" s="14" t="str">
        <f t="shared" si="3"/>
        <v>SANTANDER SENA REGIONAL SANTANDER  DIRECCION REGIONAL</v>
      </c>
      <c r="B109" s="16" t="s">
        <v>443</v>
      </c>
      <c r="C109" s="15" t="s">
        <v>621</v>
      </c>
      <c r="D109" s="17" t="s">
        <v>622</v>
      </c>
      <c r="E109" s="15" t="s">
        <v>621</v>
      </c>
    </row>
    <row r="110" spans="1:5" x14ac:dyDescent="0.25">
      <c r="A110" s="14" t="str">
        <f t="shared" si="3"/>
        <v>SANTANDER CENTRO ATENCION SECTOR AGROPECUARIO</v>
      </c>
      <c r="B110" s="16" t="s">
        <v>443</v>
      </c>
      <c r="C110" s="15" t="s">
        <v>623</v>
      </c>
      <c r="D110" s="17" t="s">
        <v>605</v>
      </c>
      <c r="E110" s="15" t="s">
        <v>623</v>
      </c>
    </row>
    <row r="111" spans="1:5" x14ac:dyDescent="0.25">
      <c r="A111" s="14" t="str">
        <f t="shared" si="3"/>
        <v>SANTANDER CENTRO INDUSTRIAL DE MANTENIMIENTO INTE</v>
      </c>
      <c r="B111" s="16" t="s">
        <v>443</v>
      </c>
      <c r="C111" s="15" t="s">
        <v>624</v>
      </c>
      <c r="D111" s="17" t="s">
        <v>625</v>
      </c>
      <c r="E111" s="15" t="s">
        <v>624</v>
      </c>
    </row>
    <row r="112" spans="1:5" x14ac:dyDescent="0.25">
      <c r="A112" s="14" t="str">
        <f t="shared" si="3"/>
        <v>SANTANDER CENTRO INDUSTRIAL DEL DISEÑO Y LA MANUFACTURASANTANDER</v>
      </c>
      <c r="B112" s="16" t="s">
        <v>443</v>
      </c>
      <c r="C112" s="15" t="s">
        <v>626</v>
      </c>
      <c r="D112" s="17" t="s">
        <v>627</v>
      </c>
      <c r="E112" s="15" t="s">
        <v>626</v>
      </c>
    </row>
    <row r="113" spans="1:5" x14ac:dyDescent="0.25">
      <c r="A113" s="14" t="str">
        <f t="shared" si="3"/>
        <v>SANTANDER C.DE SERVICIOS EMPRESARIALES Y TURISTICO</v>
      </c>
      <c r="B113" s="16" t="s">
        <v>443</v>
      </c>
      <c r="C113" s="15" t="s">
        <v>628</v>
      </c>
      <c r="D113" s="17" t="s">
        <v>629</v>
      </c>
      <c r="E113" s="15" t="s">
        <v>628</v>
      </c>
    </row>
    <row r="114" spans="1:5" x14ac:dyDescent="0.25">
      <c r="A114" s="14" t="str">
        <f t="shared" si="3"/>
        <v>SANTANDER CENTRO INDUSTRIAL Y DEL DESARROLLO TECN</v>
      </c>
      <c r="B114" s="16" t="s">
        <v>443</v>
      </c>
      <c r="C114" s="15" t="s">
        <v>630</v>
      </c>
      <c r="D114" s="17" t="s">
        <v>631</v>
      </c>
      <c r="E114" s="15" t="s">
        <v>630</v>
      </c>
    </row>
    <row r="115" spans="1:5" x14ac:dyDescent="0.25">
      <c r="A115" s="14" t="str">
        <f t="shared" si="3"/>
        <v xml:space="preserve">SANTANDER CENTRO AGROTURISTICO  </v>
      </c>
      <c r="B115" s="16" t="s">
        <v>443</v>
      </c>
      <c r="C115" s="15" t="s">
        <v>632</v>
      </c>
      <c r="D115" s="17" t="s">
        <v>633</v>
      </c>
      <c r="E115" s="15" t="s">
        <v>632</v>
      </c>
    </row>
    <row r="116" spans="1:5" x14ac:dyDescent="0.25">
      <c r="A116" s="14" t="str">
        <f t="shared" si="3"/>
        <v>SANTANDER CENTRO AGROEMPRESARIAL Y TURISTICO DE LOS ANDES</v>
      </c>
      <c r="B116" s="16" t="s">
        <v>443</v>
      </c>
      <c r="C116" s="15" t="s">
        <v>634</v>
      </c>
      <c r="D116" s="17" t="s">
        <v>635</v>
      </c>
      <c r="E116" s="15" t="s">
        <v>634</v>
      </c>
    </row>
    <row r="117" spans="1:5" x14ac:dyDescent="0.25">
      <c r="A117" s="14" t="str">
        <f t="shared" si="3"/>
        <v>SANTANDER CENTRO DE GESTION AGROEMPRESARIAL DEL ORIENTE</v>
      </c>
      <c r="B117" s="16" t="s">
        <v>443</v>
      </c>
      <c r="C117" s="15" t="s">
        <v>636</v>
      </c>
      <c r="D117" s="17" t="s">
        <v>637</v>
      </c>
      <c r="E117" s="15" t="s">
        <v>636</v>
      </c>
    </row>
    <row r="118" spans="1:5" x14ac:dyDescent="0.25">
      <c r="A118" s="14" t="str">
        <f t="shared" si="3"/>
        <v>SUCRE SENA REGIONAL SUCRE  DIRECCION REGIONAL</v>
      </c>
      <c r="B118" s="16" t="s">
        <v>446</v>
      </c>
      <c r="C118" s="15" t="s">
        <v>638</v>
      </c>
      <c r="D118" s="17" t="s">
        <v>639</v>
      </c>
      <c r="E118" s="15" t="s">
        <v>638</v>
      </c>
    </row>
    <row r="119" spans="1:5" x14ac:dyDescent="0.25">
      <c r="A119" s="14" t="str">
        <f t="shared" si="3"/>
        <v xml:space="preserve">SUCRE CENTRO DE LA INNOVACION LA TECNOLOGIA </v>
      </c>
      <c r="B119" s="16" t="s">
        <v>446</v>
      </c>
      <c r="C119" s="15" t="s">
        <v>640</v>
      </c>
      <c r="D119" s="17" t="s">
        <v>641</v>
      </c>
      <c r="E119" s="15" t="s">
        <v>640</v>
      </c>
    </row>
    <row r="120" spans="1:5" x14ac:dyDescent="0.25">
      <c r="A120" s="14" t="str">
        <f t="shared" si="3"/>
        <v>TOLIMA SENA REGIONAL TOLIMA  DIRECCION REGIONAL</v>
      </c>
      <c r="B120" s="16" t="s">
        <v>449</v>
      </c>
      <c r="C120" s="20" t="s">
        <v>642</v>
      </c>
      <c r="D120" s="21" t="s">
        <v>643</v>
      </c>
      <c r="E120" s="20" t="s">
        <v>642</v>
      </c>
    </row>
    <row r="121" spans="1:5" x14ac:dyDescent="0.25">
      <c r="A121" s="14" t="str">
        <f t="shared" si="3"/>
        <v>TOLIMA CENTRO AGROPECUARIO LA GRANJA</v>
      </c>
      <c r="B121" s="16" t="s">
        <v>449</v>
      </c>
      <c r="C121" s="20" t="s">
        <v>644</v>
      </c>
      <c r="D121" s="21" t="s">
        <v>645</v>
      </c>
      <c r="E121" s="20" t="s">
        <v>644</v>
      </c>
    </row>
    <row r="122" spans="1:5" x14ac:dyDescent="0.25">
      <c r="A122" s="14" t="str">
        <f t="shared" si="3"/>
        <v>TOLIMA CENTRO DE INDUSTRIA Y CONSTRUCCION</v>
      </c>
      <c r="B122" s="16" t="s">
        <v>449</v>
      </c>
      <c r="C122" s="20" t="s">
        <v>646</v>
      </c>
      <c r="D122" s="21" t="s">
        <v>647</v>
      </c>
      <c r="E122" s="20" t="s">
        <v>646</v>
      </c>
    </row>
    <row r="123" spans="1:5" x14ac:dyDescent="0.25">
      <c r="A123" s="14" t="str">
        <f t="shared" si="3"/>
        <v>TOLIMA CENTRO DE COMERCIO Y SERV.</v>
      </c>
      <c r="B123" s="16" t="s">
        <v>449</v>
      </c>
      <c r="C123" s="20" t="s">
        <v>648</v>
      </c>
      <c r="D123" s="21" t="s">
        <v>518</v>
      </c>
      <c r="E123" s="20" t="s">
        <v>648</v>
      </c>
    </row>
    <row r="124" spans="1:5" x14ac:dyDescent="0.25">
      <c r="A124" s="14" t="str">
        <f t="shared" si="3"/>
        <v>VALLE DEL CAUCA SENA REGIONAL VALLE  DIRECCION REGIONAL</v>
      </c>
      <c r="B124" s="16" t="s">
        <v>452</v>
      </c>
      <c r="C124" s="15" t="s">
        <v>649</v>
      </c>
      <c r="D124" s="17" t="s">
        <v>650</v>
      </c>
      <c r="E124" s="15" t="s">
        <v>649</v>
      </c>
    </row>
    <row r="125" spans="1:5" x14ac:dyDescent="0.25">
      <c r="A125" s="14" t="str">
        <f t="shared" si="3"/>
        <v>VALLE DEL CAUCA CENTRO AGROPECUARIO DE BUGA</v>
      </c>
      <c r="B125" s="16" t="s">
        <v>452</v>
      </c>
      <c r="C125" s="15" t="s">
        <v>651</v>
      </c>
      <c r="D125" s="17" t="s">
        <v>652</v>
      </c>
      <c r="E125" s="15" t="s">
        <v>651</v>
      </c>
    </row>
    <row r="126" spans="1:5" x14ac:dyDescent="0.25">
      <c r="A126" s="14" t="str">
        <f t="shared" si="3"/>
        <v>VALLE DEL CAUCA CENTRO LATINOAMERICANO DE ESPECIES MENO</v>
      </c>
      <c r="B126" s="16" t="s">
        <v>452</v>
      </c>
      <c r="C126" s="15" t="s">
        <v>653</v>
      </c>
      <c r="D126" s="17" t="s">
        <v>654</v>
      </c>
      <c r="E126" s="15" t="s">
        <v>653</v>
      </c>
    </row>
    <row r="127" spans="1:5" x14ac:dyDescent="0.25">
      <c r="A127" s="14" t="str">
        <f t="shared" si="3"/>
        <v>VALLE DEL CAUCA CENTRO NAUTICO PESQUERO DE BUENAVENTURA</v>
      </c>
      <c r="B127" s="16" t="s">
        <v>452</v>
      </c>
      <c r="C127" s="15" t="s">
        <v>655</v>
      </c>
      <c r="D127" s="17" t="s">
        <v>656</v>
      </c>
      <c r="E127" s="15" t="s">
        <v>655</v>
      </c>
    </row>
    <row r="128" spans="1:5" x14ac:dyDescent="0.25">
      <c r="A128" s="14" t="str">
        <f t="shared" si="3"/>
        <v>VALLE DEL CAUCA CENTRO DE ELECTRICIDAD Y AUTOMATIZACION</v>
      </c>
      <c r="B128" s="16" t="s">
        <v>452</v>
      </c>
      <c r="C128" s="15" t="s">
        <v>657</v>
      </c>
      <c r="D128" s="17" t="s">
        <v>658</v>
      </c>
      <c r="E128" s="15" t="s">
        <v>657</v>
      </c>
    </row>
    <row r="129" spans="1:5" x14ac:dyDescent="0.25">
      <c r="A129" s="14" t="str">
        <f t="shared" si="3"/>
        <v>VALLE DEL CAUCA CENTRO DE LA CONSTRUCCION</v>
      </c>
      <c r="B129" s="16" t="s">
        <v>452</v>
      </c>
      <c r="C129" s="15" t="s">
        <v>659</v>
      </c>
      <c r="D129" s="17" t="s">
        <v>660</v>
      </c>
      <c r="E129" s="15" t="s">
        <v>659</v>
      </c>
    </row>
    <row r="130" spans="1:5" x14ac:dyDescent="0.25">
      <c r="A130" s="14" t="str">
        <f t="shared" ref="A130:A152" si="4">+B130&amp;" "&amp;D130</f>
        <v>VALLE DEL CAUCA CENTRO DE DISEÑO TECNOLOGICO INDUSTRIAL</v>
      </c>
      <c r="B130" s="16" t="s">
        <v>452</v>
      </c>
      <c r="C130" s="15" t="s">
        <v>661</v>
      </c>
      <c r="D130" s="17" t="s">
        <v>662</v>
      </c>
      <c r="E130" s="15" t="s">
        <v>661</v>
      </c>
    </row>
    <row r="131" spans="1:5" x14ac:dyDescent="0.25">
      <c r="A131" s="14" t="str">
        <f t="shared" si="4"/>
        <v>VALLE DEL CAUCA CENTRO NACIONAL DE ASISTENCIA TECNICA A</v>
      </c>
      <c r="B131" s="16" t="s">
        <v>452</v>
      </c>
      <c r="C131" s="15" t="s">
        <v>663</v>
      </c>
      <c r="D131" s="17" t="s">
        <v>664</v>
      </c>
      <c r="E131" s="15" t="s">
        <v>663</v>
      </c>
    </row>
    <row r="132" spans="1:5" x14ac:dyDescent="0.25">
      <c r="A132" s="14" t="str">
        <f t="shared" si="4"/>
        <v>VALLE DEL CAUCA CENTRO DE GESTION TECNOLÓGICA DE SERV.</v>
      </c>
      <c r="B132" s="16" t="s">
        <v>452</v>
      </c>
      <c r="C132" s="15" t="s">
        <v>665</v>
      </c>
      <c r="D132" s="15" t="s">
        <v>666</v>
      </c>
      <c r="E132" s="15" t="s">
        <v>665</v>
      </c>
    </row>
    <row r="133" spans="1:5" x14ac:dyDescent="0.25">
      <c r="A133" s="14" t="str">
        <f t="shared" si="4"/>
        <v>VALLE DEL CAUCA CENTRO DE TECNOLOGIAS AGROINDUSTRIALES</v>
      </c>
      <c r="B133" s="16" t="s">
        <v>452</v>
      </c>
      <c r="C133" s="15" t="s">
        <v>667</v>
      </c>
      <c r="D133" s="17" t="s">
        <v>668</v>
      </c>
      <c r="E133" s="15" t="s">
        <v>667</v>
      </c>
    </row>
    <row r="134" spans="1:5" x14ac:dyDescent="0.25">
      <c r="A134" s="14" t="str">
        <f t="shared" si="4"/>
        <v>VALLE DEL CAUCA CENTRO DE BIOTECNOLOGIA INDUSTRIAL</v>
      </c>
      <c r="B134" s="16" t="s">
        <v>452</v>
      </c>
      <c r="C134" s="15" t="s">
        <v>669</v>
      </c>
      <c r="D134" s="17" t="s">
        <v>670</v>
      </c>
      <c r="E134" s="15" t="s">
        <v>669</v>
      </c>
    </row>
    <row r="135" spans="1:5" x14ac:dyDescent="0.25">
      <c r="A135" s="14" t="str">
        <f t="shared" si="4"/>
        <v>ARAUCA SENA REGIONAL ARAUCA  DIRECCION REGIONAL</v>
      </c>
      <c r="B135" s="16" t="s">
        <v>455</v>
      </c>
      <c r="C135" s="15" t="s">
        <v>671</v>
      </c>
      <c r="D135" s="17" t="s">
        <v>672</v>
      </c>
      <c r="E135" s="15" t="s">
        <v>671</v>
      </c>
    </row>
    <row r="136" spans="1:5" x14ac:dyDescent="0.25">
      <c r="A136" s="14" t="str">
        <f t="shared" si="4"/>
        <v>ARAUCA CENTRO DE GESTION Y DESARROLLO AGROINDU</v>
      </c>
      <c r="B136" s="16" t="s">
        <v>455</v>
      </c>
      <c r="C136" s="15" t="s">
        <v>673</v>
      </c>
      <c r="D136" s="15" t="s">
        <v>674</v>
      </c>
      <c r="E136" s="15" t="s">
        <v>673</v>
      </c>
    </row>
    <row r="137" spans="1:5" x14ac:dyDescent="0.25">
      <c r="A137" s="14" t="str">
        <f t="shared" si="4"/>
        <v>CASANARE SENA REGIONAL CASANARES  DIRECCION REGIONAL</v>
      </c>
      <c r="B137" s="16" t="s">
        <v>458</v>
      </c>
      <c r="C137" s="15" t="s">
        <v>675</v>
      </c>
      <c r="D137" s="17" t="s">
        <v>676</v>
      </c>
      <c r="E137" s="15" t="s">
        <v>675</v>
      </c>
    </row>
    <row r="138" spans="1:5" x14ac:dyDescent="0.25">
      <c r="A138" s="14" t="str">
        <f t="shared" si="4"/>
        <v>CASANARE CENTRO AGROINDUSTRIAL Y FORTALECIMIENTO</v>
      </c>
      <c r="B138" s="16" t="s">
        <v>458</v>
      </c>
      <c r="C138" s="15" t="s">
        <v>677</v>
      </c>
      <c r="D138" s="17" t="s">
        <v>678</v>
      </c>
      <c r="E138" s="15" t="s">
        <v>677</v>
      </c>
    </row>
    <row r="139" spans="1:5" x14ac:dyDescent="0.25">
      <c r="A139" s="14" t="str">
        <f t="shared" si="4"/>
        <v>PUTUMAYO SENA REGIONAL PUTUMAYO  DIRECCION REGIONAL</v>
      </c>
      <c r="B139" s="16" t="s">
        <v>461</v>
      </c>
      <c r="C139" s="15" t="s">
        <v>679</v>
      </c>
      <c r="D139" s="17" t="s">
        <v>680</v>
      </c>
      <c r="E139" s="15" t="s">
        <v>679</v>
      </c>
    </row>
    <row r="140" spans="1:5" x14ac:dyDescent="0.25">
      <c r="A140" s="14" t="str">
        <f t="shared" si="4"/>
        <v>PUTUMAYO CENTRO AGROFORESTAL Y ACUICOLA ARAPAIMA</v>
      </c>
      <c r="B140" s="16" t="s">
        <v>461</v>
      </c>
      <c r="C140" s="15" t="s">
        <v>681</v>
      </c>
      <c r="D140" s="17" t="s">
        <v>682</v>
      </c>
      <c r="E140" s="15" t="s">
        <v>681</v>
      </c>
    </row>
    <row r="141" spans="1:5" x14ac:dyDescent="0.25">
      <c r="A141" s="14" t="str">
        <f t="shared" si="4"/>
        <v>SAN ANDRES Y PROVIDENCIA SENA REGIONAL SAN ANDRES  DIRECCION REGIONAL</v>
      </c>
      <c r="B141" s="16" t="s">
        <v>464</v>
      </c>
      <c r="C141" s="20" t="s">
        <v>683</v>
      </c>
      <c r="D141" s="21" t="s">
        <v>684</v>
      </c>
      <c r="E141" s="20" t="s">
        <v>683</v>
      </c>
    </row>
    <row r="142" spans="1:5" x14ac:dyDescent="0.25">
      <c r="A142" s="14" t="str">
        <f t="shared" si="4"/>
        <v>SAN ANDRES Y PROVIDENCIA CENTRO DE FORMACION TURISTICA GENTE DE</v>
      </c>
      <c r="B142" s="16" t="s">
        <v>464</v>
      </c>
      <c r="C142" s="20" t="s">
        <v>685</v>
      </c>
      <c r="D142" s="21" t="s">
        <v>686</v>
      </c>
      <c r="E142" s="20" t="s">
        <v>685</v>
      </c>
    </row>
    <row r="143" spans="1:5" x14ac:dyDescent="0.25">
      <c r="A143" s="14" t="str">
        <f t="shared" si="4"/>
        <v>AMAZONAS SENA REGIONAL AMAZONAS  DIRECCION REGIONAL</v>
      </c>
      <c r="B143" s="16" t="s">
        <v>467</v>
      </c>
      <c r="C143" s="20" t="s">
        <v>687</v>
      </c>
      <c r="D143" s="21" t="s">
        <v>688</v>
      </c>
      <c r="E143" s="20" t="s">
        <v>687</v>
      </c>
    </row>
    <row r="144" spans="1:5" x14ac:dyDescent="0.25">
      <c r="A144" s="14" t="str">
        <f t="shared" si="4"/>
        <v>AMAZONAS CENTRO  PARA LA BIODIVERSIDAD Y EL TURI</v>
      </c>
      <c r="B144" s="16" t="s">
        <v>467</v>
      </c>
      <c r="C144" s="20" t="s">
        <v>689</v>
      </c>
      <c r="D144" s="21" t="s">
        <v>690</v>
      </c>
      <c r="E144" s="20" t="s">
        <v>689</v>
      </c>
    </row>
    <row r="145" spans="1:5" x14ac:dyDescent="0.25">
      <c r="A145" s="14" t="str">
        <f t="shared" si="4"/>
        <v>GUAINÍA SENA REGIONAL GUAINIA  DIRECCION REGIONAL</v>
      </c>
      <c r="B145" s="16" t="s">
        <v>470</v>
      </c>
      <c r="C145" s="15" t="s">
        <v>691</v>
      </c>
      <c r="D145" s="17" t="s">
        <v>692</v>
      </c>
      <c r="E145" s="15" t="s">
        <v>691</v>
      </c>
    </row>
    <row r="146" spans="1:5" x14ac:dyDescent="0.25">
      <c r="A146" s="14" t="str">
        <f t="shared" si="4"/>
        <v>GUAINÍA CENTRO AMBIENTAL Y ECOTURISTICO DEL NOR</v>
      </c>
      <c r="B146" s="16" t="s">
        <v>470</v>
      </c>
      <c r="C146" s="15" t="s">
        <v>693</v>
      </c>
      <c r="D146" s="17" t="s">
        <v>694</v>
      </c>
      <c r="E146" s="15" t="s">
        <v>693</v>
      </c>
    </row>
    <row r="147" spans="1:5" x14ac:dyDescent="0.25">
      <c r="A147" s="14" t="str">
        <f t="shared" si="4"/>
        <v>GUAVIARE SENA REGIONAL GUAVIARE  DIRECCION REGIONAL</v>
      </c>
      <c r="B147" s="16" t="s">
        <v>473</v>
      </c>
      <c r="C147" s="15" t="s">
        <v>695</v>
      </c>
      <c r="D147" s="17" t="s">
        <v>696</v>
      </c>
      <c r="E147" s="15" t="s">
        <v>695</v>
      </c>
    </row>
    <row r="148" spans="1:5" x14ac:dyDescent="0.25">
      <c r="A148" s="14" t="str">
        <f t="shared" si="4"/>
        <v>GUAVIARE CENTRO DE DESARROLLO AGROINDUSTRIAL, TU</v>
      </c>
      <c r="B148" s="16" t="s">
        <v>473</v>
      </c>
      <c r="C148" s="15" t="s">
        <v>697</v>
      </c>
      <c r="D148" s="17" t="s">
        <v>698</v>
      </c>
      <c r="E148" s="15" t="s">
        <v>697</v>
      </c>
    </row>
    <row r="149" spans="1:5" x14ac:dyDescent="0.25">
      <c r="A149" s="14" t="str">
        <f t="shared" si="4"/>
        <v>VAUPÉS SENA REGIONAL VAUPES  DIRECCION REGIONAL</v>
      </c>
      <c r="B149" s="16" t="s">
        <v>476</v>
      </c>
      <c r="C149" s="15" t="s">
        <v>699</v>
      </c>
      <c r="D149" s="17" t="s">
        <v>700</v>
      </c>
      <c r="E149" s="15" t="s">
        <v>699</v>
      </c>
    </row>
    <row r="150" spans="1:5" x14ac:dyDescent="0.25">
      <c r="A150" s="14" t="str">
        <f t="shared" si="4"/>
        <v>VAUPÉS CENTRO AGROPECUARIO Y DE SERV. AMBIENTA</v>
      </c>
      <c r="B150" s="16" t="s">
        <v>476</v>
      </c>
      <c r="C150" s="15" t="s">
        <v>701</v>
      </c>
      <c r="D150" s="17" t="s">
        <v>702</v>
      </c>
      <c r="E150" s="15" t="s">
        <v>701</v>
      </c>
    </row>
    <row r="151" spans="1:5" x14ac:dyDescent="0.25">
      <c r="A151" s="14" t="str">
        <f t="shared" si="4"/>
        <v>VICHADA SENA REGIONAL VICHADA  DIRECCION REGIONAL</v>
      </c>
      <c r="B151" s="16" t="s">
        <v>479</v>
      </c>
      <c r="C151" s="20" t="s">
        <v>703</v>
      </c>
      <c r="D151" s="21" t="s">
        <v>704</v>
      </c>
      <c r="E151" s="20" t="s">
        <v>703</v>
      </c>
    </row>
    <row r="152" spans="1:5" x14ac:dyDescent="0.25">
      <c r="A152" s="14" t="str">
        <f t="shared" si="4"/>
        <v xml:space="preserve">VICHADA CENTRO DE PRODUCCIÓN Y TRANSFORMACION A </v>
      </c>
      <c r="B152" s="16" t="s">
        <v>479</v>
      </c>
      <c r="C152" s="20" t="s">
        <v>705</v>
      </c>
      <c r="D152" s="21" t="s">
        <v>706</v>
      </c>
      <c r="E152" s="20" t="s">
        <v>705</v>
      </c>
    </row>
  </sheetData>
  <autoFilter ref="B1:D152"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FORMATO GIL-F-029</vt:lpstr>
      <vt:lpstr>LISTAS</vt:lpstr>
      <vt:lpstr>LISTADO PCI's</vt:lpstr>
      <vt:lpstr>'LISTADO PCI''s'!_FilterDatabase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Jaime Francisco Ruiz Diaz</dc:creator>
  <cp:keywords/>
  <dc:description/>
  <cp:lastModifiedBy>Ingrid Karina Botero Ruiz</cp:lastModifiedBy>
  <cp:revision/>
  <dcterms:created xsi:type="dcterms:W3CDTF">2020-08-26T16:51:00Z</dcterms:created>
  <dcterms:modified xsi:type="dcterms:W3CDTF">2025-12-30T16:02:11Z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2024-12-16T19:38:09Z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a2a8e17f-6f30-4ec5-ae8d-1d56e6959703</vt:lpwstr>
  </property>
  <property fmtid="{D5CDD505-2E9C-101B-9397-08002B2CF9AE}" pid="8" name="MSIP_Label_fc111285-cafa-4fc9-8a9a-bd902089b24f_ContentBits">
    <vt:lpwstr>0</vt:lpwstr>
  </property>
</Properties>
</file>